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2AC9CCD4-FD3B-4CA7-B908-6BE93469AA6A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calcPr calcId="191029"/>
</workbook>
</file>

<file path=xl/calcChain.xml><?xml version="1.0" encoding="utf-8"?>
<calcChain xmlns="http://schemas.openxmlformats.org/spreadsheetml/2006/main">
  <c r="I52" i="1" l="1"/>
  <c r="I5" i="1" l="1"/>
  <c r="G54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4" i="1"/>
  <c r="I45" i="1"/>
  <c r="I46" i="1"/>
  <c r="I47" i="1"/>
  <c r="I48" i="1"/>
  <c r="I49" i="1"/>
  <c r="I50" i="1"/>
  <c r="I51" i="1"/>
  <c r="I43" i="1"/>
  <c r="I4" i="1"/>
  <c r="I54" i="1" l="1"/>
</calcChain>
</file>

<file path=xl/sharedStrings.xml><?xml version="1.0" encoding="utf-8"?>
<sst xmlns="http://schemas.openxmlformats.org/spreadsheetml/2006/main" count="368" uniqueCount="160">
  <si>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</si>
  <si>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</si>
  <si>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</si>
  <si>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</si>
  <si>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</si>
  <si>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</si>
  <si>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</si>
  <si>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</si>
  <si>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</si>
  <si>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</si>
  <si>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</si>
  <si>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</si>
  <si>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</si>
  <si>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</si>
  <si>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臺灣</t>
    <phoneticPr fontId="7" type="noConversion"/>
  </si>
  <si>
    <t>否</t>
    <phoneticPr fontId="7" type="noConversion"/>
  </si>
  <si>
    <t>台灣</t>
    <phoneticPr fontId="7" type="noConversion"/>
  </si>
  <si>
    <t>否</t>
    <phoneticPr fontId="7" type="noConversion"/>
  </si>
  <si>
    <t>否</t>
    <phoneticPr fontId="7" type="noConversion"/>
  </si>
  <si>
    <t>否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</si>
  <si>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7" type="noConversion"/>
  </si>
  <si>
    <t>校名：臺南市柳營國小
填表人：高惠雅             教務主任：                  校長：
連絡電話：</t>
    <phoneticPr fontId="7" type="noConversion"/>
  </si>
  <si>
    <t>童話飛進名畫裡</t>
  </si>
  <si>
    <t>林世仁</t>
  </si>
  <si>
    <t>小典藏</t>
  </si>
  <si>
    <t>大頭的再見安打</t>
  </si>
  <si>
    <t>陳啟淦</t>
  </si>
  <si>
    <t>康軒</t>
  </si>
  <si>
    <t>檸檬水戰爭(共5冊)</t>
    <phoneticPr fontId="7" type="noConversion"/>
  </si>
  <si>
    <t>親子天下</t>
  </si>
  <si>
    <t>是</t>
    <phoneticPr fontId="7" type="noConversion"/>
  </si>
  <si>
    <t>否</t>
    <phoneticPr fontId="7" type="noConversion"/>
  </si>
  <si>
    <t>否</t>
    <phoneticPr fontId="7" type="noConversion"/>
  </si>
  <si>
    <t>賈桂林‧戴維斯 </t>
    <phoneticPr fontId="7" type="noConversion"/>
  </si>
  <si>
    <t>數學獵人</t>
  </si>
  <si>
    <t>小天下</t>
  </si>
  <si>
    <t>小天下</t>
    <phoneticPr fontId="7" type="noConversion"/>
  </si>
  <si>
    <t>國語日報</t>
    <phoneticPr fontId="7" type="noConversion"/>
  </si>
  <si>
    <t>我的故宮欣賞書(全新修訂版)</t>
    <phoneticPr fontId="7" type="noConversion"/>
  </si>
  <si>
    <t>神話地圖：認識12大古文明中的神祇、怪獸與英雄故事</t>
  </si>
  <si>
    <t>迪亞哥‧德莫雷斯</t>
  </si>
  <si>
    <t>說謊的阿大</t>
  </si>
  <si>
    <t>再見吧!橄欖樹</t>
  </si>
  <si>
    <t>張友漁</t>
  </si>
  <si>
    <t>鄭宗弦</t>
  </si>
  <si>
    <t>地圖會說話：從GPS衛星定位到智慧手機地圖，不可不知的地理資訊應用</t>
  </si>
  <si>
    <t>李文堯、林心雅</t>
  </si>
  <si>
    <t>騎狼女孩</t>
  </si>
  <si>
    <t>凱瑟琳‧郎德爾</t>
  </si>
  <si>
    <t>壞學姊</t>
  </si>
  <si>
    <t xml:space="preserve">張友漁  </t>
  </si>
  <si>
    <t>靈魂裡的火把</t>
  </si>
  <si>
    <t>幸佳慧</t>
  </si>
  <si>
    <t>亞歷珊卓˙米契林斯卡</t>
  </si>
  <si>
    <t>三采文化</t>
  </si>
  <si>
    <t>奇光出版</t>
  </si>
  <si>
    <t>小魯文化</t>
  </si>
  <si>
    <t>遠流</t>
  </si>
  <si>
    <t>阿部夏丸</t>
    <phoneticPr fontId="7" type="noConversion"/>
  </si>
  <si>
    <t>穿越故宮大冒險(1-5冊)</t>
    <phoneticPr fontId="7" type="noConversion"/>
  </si>
  <si>
    <t>是</t>
    <phoneticPr fontId="7" type="noConversion"/>
  </si>
  <si>
    <t>張曼娟奇幻學堂(共4冊)</t>
    <phoneticPr fontId="7" type="noConversion"/>
  </si>
  <si>
    <t>地圖(增訂版)</t>
    <phoneticPr fontId="7" type="noConversion"/>
  </si>
  <si>
    <t>Owen, Ruth</t>
  </si>
  <si>
    <t>Ruby Tuesday Books</t>
  </si>
  <si>
    <t>9781788560269</t>
  </si>
  <si>
    <t>9781788560245</t>
  </si>
  <si>
    <t>Little Scientists Big Questions: Why Do Leaves Fall from Trees?</t>
  </si>
  <si>
    <t>9781788560252</t>
  </si>
  <si>
    <t>Little Scientists Big Questions: Why Is the Sky Blue?</t>
  </si>
  <si>
    <t>9781788560238</t>
  </si>
  <si>
    <t>否</t>
    <phoneticPr fontId="7" type="noConversion"/>
  </si>
  <si>
    <t xml:space="preserve">My World, Your World </t>
  </si>
  <si>
    <t>Corgi Childrens</t>
  </si>
  <si>
    <t>Walsh, Melanie</t>
  </si>
  <si>
    <t>9780552550550</t>
  </si>
  <si>
    <t>It's Okay to Be Different</t>
  </si>
  <si>
    <t>Parr, Todd</t>
  </si>
  <si>
    <t>Little, Brown and Company</t>
  </si>
  <si>
    <t>9780316043472</t>
  </si>
  <si>
    <t>雲上的阿里</t>
  </si>
  <si>
    <t>城井文</t>
  </si>
  <si>
    <t>小月亮：第一本用故事介紹宇宙的科學知識繪本</t>
  </si>
  <si>
    <t>史都華克拉克、尼可拉克拉克</t>
  </si>
  <si>
    <t>我爸爸的工作是大壞蛋</t>
  </si>
  <si>
    <t>板橋雅弘</t>
  </si>
  <si>
    <t>小光點</t>
  </si>
  <si>
    <t>打氣粥</t>
  </si>
  <si>
    <t>邱彩綢</t>
  </si>
  <si>
    <t>張曼娟,高培耘, 孫梓評,張維中 </t>
    <phoneticPr fontId="7" type="noConversion"/>
  </si>
  <si>
    <t>李儀婷</t>
    <phoneticPr fontId="7" type="noConversion"/>
  </si>
  <si>
    <t>小斑長得不一樣：小馬來貘的神奇偽裝術</t>
  </si>
  <si>
    <t>劉小屁</t>
  </si>
  <si>
    <t>三民</t>
  </si>
  <si>
    <t>遊樂園今天不開門(平裝)</t>
  </si>
  <si>
    <t>戶田和代</t>
  </si>
  <si>
    <t>小天下出版</t>
  </si>
  <si>
    <t> 幸佳慧</t>
  </si>
  <si>
    <t>小魯文化 </t>
  </si>
  <si>
    <t>大鬼小鬼圖書館（三版）</t>
    <phoneticPr fontId="7" type="noConversion"/>
  </si>
  <si>
    <t>牙齒獵人</t>
  </si>
  <si>
    <t>曺原希</t>
  </si>
  <si>
    <t>大潁文化</t>
    <phoneticPr fontId="7" type="noConversion"/>
  </si>
  <si>
    <t>再來一次，我贊成！</t>
  </si>
  <si>
    <t>宮西達也</t>
  </si>
  <si>
    <t>我做得到！小科學家艾達</t>
  </si>
  <si>
    <t>安德麗雅．碧蒂 </t>
  </si>
  <si>
    <t>我的爸爸是流氓</t>
  </si>
  <si>
    <t>戲臺上的大將軍</t>
  </si>
  <si>
    <t xml:space="preserve">王文華 </t>
  </si>
  <si>
    <t xml:space="preserve">小天下 </t>
  </si>
  <si>
    <t>9789864791934</t>
  </si>
  <si>
    <t>碳酸男孩</t>
  </si>
  <si>
    <t>孫梓評</t>
  </si>
  <si>
    <t>中小學生認識戲劇的第一本書</t>
  </si>
  <si>
    <t>李育芳</t>
  </si>
  <si>
    <t>五南圖書</t>
  </si>
  <si>
    <t>黑貓魯道夫1：魯道夫與可多樂</t>
  </si>
  <si>
    <t> 齊藤洋</t>
  </si>
  <si>
    <t>親子天下 </t>
  </si>
  <si>
    <t>艾力克．尚瓦桑</t>
  </si>
  <si>
    <t>吸墨鬼來了(1-3集套書)</t>
    <phoneticPr fontId="7" type="noConversion"/>
  </si>
  <si>
    <t>秀姑巒溪河口漂流記：遙遠的歸鄉路</t>
  </si>
  <si>
    <t>小林豊</t>
  </si>
  <si>
    <t>聯經出版</t>
  </si>
  <si>
    <t>神奇樹屋小百科14：地震與海嘯</t>
  </si>
  <si>
    <t>瑪麗．波．奧斯本</t>
  </si>
  <si>
    <t>朴英秀</t>
  </si>
  <si>
    <t>遠流出版</t>
  </si>
  <si>
    <t>你所不知道的符號故事：符號的由來與使用</t>
    <phoneticPr fontId="7" type="noConversion"/>
  </si>
  <si>
    <t>草山之鷹</t>
  </si>
  <si>
    <t>陳偉民</t>
  </si>
  <si>
    <t>幼獅文化</t>
  </si>
  <si>
    <t>少年廚俠2：西湖鳴冤記</t>
  </si>
  <si>
    <t> 鄭宗弦</t>
  </si>
  <si>
    <t>草莓心事三部曲：芭樂祕密</t>
  </si>
  <si>
    <t>林佑儒</t>
  </si>
  <si>
    <t>小兵出版社</t>
  </si>
  <si>
    <t>仙靈傳奇4：陶妖</t>
  </si>
  <si>
    <t> 陳郁如</t>
  </si>
  <si>
    <t>解碼男孩：消失的時空之門</t>
  </si>
  <si>
    <t>巴比‧皮爾斯</t>
  </si>
  <si>
    <t>台灣東方</t>
  </si>
  <si>
    <t> 羅德．達爾</t>
  </si>
  <si>
    <t>巧克力冒險工廠(羅德達爾百年誕辰紀念版)</t>
    <phoneticPr fontId="7" type="noConversion"/>
  </si>
  <si>
    <t>小天下</t>
    <phoneticPr fontId="7" type="noConversion"/>
  </si>
  <si>
    <t>運動迷宮：從田徑場到游泳池，60項運動大挑戰</t>
  </si>
  <si>
    <t>是</t>
    <phoneticPr fontId="7" type="noConversion"/>
  </si>
  <si>
    <t>知識大迷宮1-13冊套書</t>
    <phoneticPr fontId="7" type="noConversion"/>
  </si>
  <si>
    <r>
      <rPr>
        <sz val="14"/>
        <color indexed="63"/>
        <rFont val="標楷體"/>
        <family val="4"/>
        <charset val="136"/>
      </rPr>
      <t>香川元太郎 ,香川志織</t>
    </r>
    <phoneticPr fontId="7" type="noConversion"/>
  </si>
  <si>
    <t>美國</t>
    <phoneticPr fontId="7" type="noConversion"/>
  </si>
  <si>
    <t>香港</t>
    <phoneticPr fontId="7" type="noConversion"/>
  </si>
  <si>
    <t>Little Scientists Big Questions: Can Animals Talk?</t>
    <phoneticPr fontId="7" type="noConversion"/>
  </si>
  <si>
    <t>Little Scientists Big Questions: Where Did All the Dinosaurs Go?</t>
    <phoneticPr fontId="7" type="noConversion"/>
  </si>
  <si>
    <t>My Favorite Color: I Can Only Pick One?</t>
  </si>
  <si>
    <t>Becker, Aaron</t>
  </si>
  <si>
    <t>Candlewick Studio</t>
  </si>
  <si>
    <t>否</t>
    <phoneticPr fontId="7" type="noConversion"/>
  </si>
  <si>
    <t>學校班級最高學生數(   26    )人</t>
    <phoneticPr fontId="7" type="noConversion"/>
  </si>
  <si>
    <t xml:space="preserve">            臺南市109學年度國民中小學圖書採購書單                 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</si>
</sst>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#,##0_ "/>
    <numFmt numFmtId="179" formatCode="_-* #,##0_-;\-* #,##0_-;_-* &quot;-&quot;??_-;_-@_-"/>
    <numFmt numFmtId="180" formatCode="0&quot; &quot;"/>
    <numFmt numFmtId="181" formatCode="0&quot; &quot;;[Red]&quot;(&quot;0&quot;)&quot;"/>
  </numFmts>
  <fonts count="29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9"/>
      <color indexed="64"/>
      <name val="新細明體"/>
      <family val="1"/>
      <charset val="136"/>
    </font>
    <font>
      <sz val="11"/>
      <color rgb="FF000000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6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u/>
      <sz val="12"/>
      <color rgb="FF0563C1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  <scheme val="major"/>
    </font>
    <font>
      <sz val="14"/>
      <color indexed="8"/>
      <name val="新細明體"/>
      <family val="1"/>
      <charset val="136"/>
      <scheme val="major"/>
    </font>
    <font>
      <sz val="14"/>
      <color rgb="FF232323"/>
      <name val="新細明體"/>
      <family val="1"/>
      <charset val="136"/>
      <scheme val="major"/>
    </font>
    <font>
      <sz val="14"/>
      <color indexed="8"/>
      <name val="Book Antiqua"/>
      <family val="1"/>
    </font>
    <font>
      <sz val="14"/>
      <name val="Book Antiqua"/>
      <family val="1"/>
    </font>
    <font>
      <u/>
      <sz val="14"/>
      <color rgb="FF000000"/>
      <name val="標楷體"/>
      <family val="4"/>
      <charset val="136"/>
    </font>
    <font>
      <sz val="14"/>
      <name val="標楷體"/>
      <family val="4"/>
      <charset val="136"/>
    </font>
    <font>
      <sz val="14"/>
      <color rgb="FF333333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indexed="63"/>
      <name val="標楷體"/>
      <family val="4"/>
      <charset val="136"/>
    </font>
    <font>
      <b/>
      <sz val="10"/>
      <color rgb="FF333333"/>
      <name val="Arial"/>
      <family val="2"/>
    </font>
    <font>
      <sz val="14"/>
      <color rgb="FF666666"/>
      <name val="Arial"/>
      <family val="2"/>
    </font>
    <font>
      <sz val="14"/>
      <name val="新細明體"/>
      <family val="1"/>
      <charset val="136"/>
    </font>
    <font>
      <sz val="18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178" fontId="8" fillId="0" borderId="3">
      <alignment horizontal="center" vertical="center"/>
    </xf>
    <xf numFmtId="43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 wrapText="1"/>
    </xf>
    <xf numFmtId="180" fontId="15" fillId="0" borderId="1" xfId="0" applyNumberFormat="1" applyFont="1" applyBorder="1" applyAlignment="1">
      <alignment horizontal="center" vertical="center"/>
    </xf>
    <xf numFmtId="181" fontId="15" fillId="0" borderId="1" xfId="0" applyNumberFormat="1" applyFont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 wrapText="1"/>
    </xf>
    <xf numFmtId="181" fontId="15" fillId="0" borderId="1" xfId="0" applyNumberFormat="1" applyFont="1" applyBorder="1" applyAlignment="1">
      <alignment horizontal="center" vertical="center" wrapText="1"/>
    </xf>
    <xf numFmtId="1" fontId="15" fillId="0" borderId="2" xfId="0" quotePrefix="1" applyNumberFormat="1" applyFont="1" applyBorder="1" applyAlignment="1">
      <alignment horizontal="center" vertical="center"/>
    </xf>
    <xf numFmtId="180" fontId="15" fillId="0" borderId="0" xfId="0" applyNumberFormat="1" applyFont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1" fontId="17" fillId="0" borderId="2" xfId="0" applyNumberFormat="1" applyFont="1" applyBorder="1" applyAlignment="1">
      <alignment horizontal="center" vertical="center"/>
    </xf>
    <xf numFmtId="0" fontId="15" fillId="0" borderId="2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179" fontId="5" fillId="0" borderId="2" xfId="9" applyNumberFormat="1" applyFont="1" applyBorder="1" applyAlignment="1">
      <alignment vertical="center"/>
    </xf>
    <xf numFmtId="0" fontId="18" fillId="0" borderId="2" xfId="0" applyNumberFormat="1" applyFont="1" applyBorder="1" applyAlignment="1">
      <alignment horizontal="right" vertical="center"/>
    </xf>
    <xf numFmtId="179" fontId="5" fillId="0" borderId="2" xfId="9" applyNumberFormat="1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12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9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2" xfId="9" applyNumberFormat="1" applyFont="1" applyFill="1" applyBorder="1" applyAlignment="1">
      <alignment horizontal="right" vertical="center"/>
    </xf>
    <xf numFmtId="179" fontId="5" fillId="0" borderId="7" xfId="9" applyNumberFormat="1" applyFont="1" applyBorder="1" applyAlignment="1">
      <alignment vertical="center"/>
    </xf>
    <xf numFmtId="0" fontId="5" fillId="0" borderId="7" xfId="9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9" applyNumberFormat="1" applyFont="1" applyBorder="1" applyAlignment="1">
      <alignment horizontal="right" vertical="center"/>
    </xf>
    <xf numFmtId="0" fontId="5" fillId="0" borderId="5" xfId="9" applyNumberFormat="1" applyFont="1" applyBorder="1" applyAlignment="1">
      <alignment horizontal="right" vertical="center"/>
    </xf>
    <xf numFmtId="0" fontId="20" fillId="0" borderId="1" xfId="1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79" fontId="12" fillId="0" borderId="2" xfId="9" applyNumberFormat="1" applyFont="1" applyBorder="1" applyAlignment="1">
      <alignment vertical="center"/>
    </xf>
    <xf numFmtId="0" fontId="12" fillId="0" borderId="2" xfId="9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179" fontId="5" fillId="0" borderId="11" xfId="9" applyNumberFormat="1" applyFont="1" applyBorder="1" applyAlignment="1">
      <alignment vertical="center"/>
    </xf>
    <xf numFmtId="179" fontId="5" fillId="0" borderId="2" xfId="9" applyNumberFormat="1" applyFont="1" applyFill="1" applyBorder="1" applyAlignment="1">
      <alignment vertical="center"/>
    </xf>
    <xf numFmtId="0" fontId="14" fillId="0" borderId="2" xfId="0" applyFont="1" applyBorder="1" applyAlignment="1">
      <alignment horizontal="right" vertical="center"/>
    </xf>
    <xf numFmtId="179" fontId="5" fillId="0" borderId="1" xfId="9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0" fontId="14" fillId="0" borderId="5" xfId="9" applyNumberFormat="1" applyFont="1" applyBorder="1" applyAlignment="1">
      <alignment horizontal="right" vertical="center"/>
    </xf>
    <xf numFmtId="0" fontId="14" fillId="0" borderId="1" xfId="0" applyFont="1" applyBorder="1">
      <alignment vertical="center"/>
    </xf>
    <xf numFmtId="0" fontId="21" fillId="0" borderId="2" xfId="0" applyFont="1" applyFill="1" applyBorder="1" applyAlignment="1">
      <alignment horizontal="right" vertical="center"/>
    </xf>
    <xf numFmtId="0" fontId="22" fillId="0" borderId="2" xfId="0" applyFont="1" applyBorder="1" applyAlignment="1">
      <alignment vertical="center" wrapText="1"/>
    </xf>
    <xf numFmtId="0" fontId="23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vertical="center" shrinkToFit="1"/>
    </xf>
    <xf numFmtId="0" fontId="25" fillId="0" borderId="2" xfId="0" applyFont="1" applyBorder="1" applyAlignment="1">
      <alignment vertical="center" wrapText="1"/>
    </xf>
    <xf numFmtId="0" fontId="26" fillId="0" borderId="2" xfId="0" applyFont="1" applyBorder="1">
      <alignment vertical="center"/>
    </xf>
    <xf numFmtId="1" fontId="23" fillId="0" borderId="2" xfId="0" applyNumberFormat="1" applyFont="1" applyBorder="1">
      <alignment vertical="center"/>
    </xf>
    <xf numFmtId="0" fontId="5" fillId="0" borderId="1" xfId="0" applyFont="1" applyBorder="1" applyAlignment="1">
      <alignment horizontal="left" vertical="center" shrinkToFit="1"/>
    </xf>
    <xf numFmtId="0" fontId="27" fillId="0" borderId="2" xfId="10" applyFont="1" applyBorder="1">
      <alignment vertical="center"/>
    </xf>
    <xf numFmtId="0" fontId="6" fillId="0" borderId="6" xfId="0" applyNumberFormat="1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</cellXfs>
  <cellStyles count="11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一般" xfId="0" builtinId="0" customBuiltin="1"/>
    <cellStyle name="一般 2" xfId="5" xr:uid="{00000000-0005-0000-0000-000005000000}"/>
    <cellStyle name="千分位" xfId="9" builtinId="3"/>
    <cellStyle name="千分位 2" xfId="6" xr:uid="{00000000-0005-0000-0000-000007000000}"/>
    <cellStyle name="千分位 2 2" xfId="7" xr:uid="{00000000-0005-0000-0000-000008000000}"/>
    <cellStyle name="報價單含折扣(麥兒台北)_不分頁_xl32" xfId="8" xr:uid="{00000000-0005-0000-0000-000009000000}"/>
    <cellStyle name="超連結" xfId="10" xr:uid="{00000000-0005-0000-0000-00000A000000}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Becker%2C+Aaron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6"/>
  <sheetViews>
    <sheetView tabSelected="1" topLeftCell="A10" zoomScaleNormal="100" workbookViewId="0">
      <selection activeCell="L19" sqref="L19:L20"/>
    </sheetView>
  </sheetViews>
  <sheetFormatPr defaultRowHeight="16.149999999999999" customHeight="1" x14ac:dyDescent="0.25"/>
  <cols>
    <col min="1" max="1" width="5.5" customWidth="1"/>
    <col min="2" max="2" width="49.875" style="79" customWidth="1"/>
    <col min="3" max="3" width="33.5" style="22" customWidth="1"/>
    <col min="4" max="4" width="22" style="84" customWidth="1"/>
    <col min="5" max="5" width="9.125" style="19" customWidth="1"/>
    <col min="6" max="6" width="20.625" style="38" customWidth="1"/>
    <col min="7" max="7" width="7.5" style="18" customWidth="1"/>
    <col min="8" max="8" width="10.75" style="39" customWidth="1"/>
    <col min="9" max="9" width="12.5" style="40" customWidth="1"/>
    <col min="10" max="10" width="5.875" customWidth="1"/>
    <col min="11" max="11" width="6.5" customWidth="1"/>
    <col min="12" max="12" width="7.25" customWidth="1"/>
    <col min="13" max="13" width="10" customWidth="1"/>
    <col min="14" max="16" width="6.125" customWidth="1"/>
    <col min="17" max="17" width="15" customWidth="1"/>
    <col min="18" max="1024" width="6.125" customWidth="1"/>
  </cols>
  <sheetData>
    <row r="1" spans="1:13" ht="31.9" customHeight="1" x14ac:dyDescent="0.25">
      <c r="A1" s="93" t="s">
        <v>159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5"/>
    </row>
    <row r="2" spans="1:13" s="5" customFormat="1" ht="24" customHeight="1" x14ac:dyDescent="0.25">
      <c r="A2" s="96" t="s">
        <v>158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8"/>
    </row>
    <row r="3" spans="1:13" s="5" customFormat="1" ht="33" customHeight="1" x14ac:dyDescent="0.25">
      <c r="A3" s="7" t="s">
        <v>0</v>
      </c>
      <c r="B3" s="16" t="s">
        <v>1</v>
      </c>
      <c r="C3" s="7" t="s">
        <v>2</v>
      </c>
      <c r="D3" s="11" t="s">
        <v>3</v>
      </c>
      <c r="E3" s="11" t="s">
        <v>4</v>
      </c>
      <c r="F3" s="24" t="s">
        <v>5</v>
      </c>
      <c r="G3" s="17" t="s">
        <v>6</v>
      </c>
      <c r="H3" s="92" t="s">
        <v>7</v>
      </c>
      <c r="I3" s="7" t="s">
        <v>8</v>
      </c>
      <c r="J3" s="16" t="s">
        <v>9</v>
      </c>
      <c r="K3" s="11" t="s">
        <v>10</v>
      </c>
      <c r="L3" s="16" t="s">
        <v>11</v>
      </c>
      <c r="M3" s="7" t="s">
        <v>12</v>
      </c>
    </row>
    <row r="4" spans="1:13" s="5" customFormat="1" ht="28.15" customHeight="1" x14ac:dyDescent="0.25">
      <c r="A4" s="9">
        <v>1</v>
      </c>
      <c r="B4" s="87" t="s">
        <v>154</v>
      </c>
      <c r="C4" s="91" t="s">
        <v>155</v>
      </c>
      <c r="D4" s="88" t="s">
        <v>156</v>
      </c>
      <c r="E4" s="8" t="s">
        <v>150</v>
      </c>
      <c r="F4" s="89">
        <v>9781536214741</v>
      </c>
      <c r="G4" s="42">
        <v>1</v>
      </c>
      <c r="H4" s="43">
        <v>560</v>
      </c>
      <c r="I4" s="44">
        <f>G4*H4</f>
        <v>560</v>
      </c>
      <c r="J4" s="41" t="s">
        <v>157</v>
      </c>
      <c r="K4" s="41" t="s">
        <v>15</v>
      </c>
      <c r="L4" s="41" t="s">
        <v>19</v>
      </c>
      <c r="M4" s="14"/>
    </row>
    <row r="5" spans="1:13" s="5" customFormat="1" ht="19.899999999999999" customHeight="1" x14ac:dyDescent="0.25">
      <c r="A5" s="9">
        <v>2</v>
      </c>
      <c r="B5" s="80" t="s">
        <v>152</v>
      </c>
      <c r="C5" s="20" t="s">
        <v>63</v>
      </c>
      <c r="D5" s="85" t="s">
        <v>64</v>
      </c>
      <c r="E5" s="8" t="s">
        <v>150</v>
      </c>
      <c r="F5" s="25" t="s">
        <v>65</v>
      </c>
      <c r="G5" s="42">
        <v>1</v>
      </c>
      <c r="H5" s="45">
        <v>270</v>
      </c>
      <c r="I5" s="44">
        <f>G5*H5</f>
        <v>270</v>
      </c>
      <c r="J5" s="41" t="s">
        <v>71</v>
      </c>
      <c r="K5" s="41" t="s">
        <v>71</v>
      </c>
      <c r="L5" s="41" t="s">
        <v>19</v>
      </c>
      <c r="M5" s="14"/>
    </row>
    <row r="6" spans="1:13" s="5" customFormat="1" ht="19.899999999999999" customHeight="1" x14ac:dyDescent="0.25">
      <c r="A6" s="9">
        <v>3</v>
      </c>
      <c r="B6" s="80" t="s">
        <v>153</v>
      </c>
      <c r="C6" s="20" t="s">
        <v>63</v>
      </c>
      <c r="D6" s="85" t="s">
        <v>64</v>
      </c>
      <c r="E6" s="8" t="s">
        <v>150</v>
      </c>
      <c r="F6" s="25" t="s">
        <v>66</v>
      </c>
      <c r="G6" s="42">
        <v>1</v>
      </c>
      <c r="H6" s="45">
        <v>270</v>
      </c>
      <c r="I6" s="44">
        <f t="shared" ref="I6:I52" si="0">G6*H6</f>
        <v>270</v>
      </c>
      <c r="J6" s="41" t="s">
        <v>71</v>
      </c>
      <c r="K6" s="41" t="s">
        <v>71</v>
      </c>
      <c r="L6" s="41" t="s">
        <v>19</v>
      </c>
      <c r="M6" s="14"/>
    </row>
    <row r="7" spans="1:13" s="5" customFormat="1" ht="19.899999999999999" customHeight="1" x14ac:dyDescent="0.25">
      <c r="A7" s="9">
        <v>4</v>
      </c>
      <c r="B7" s="80" t="s">
        <v>67</v>
      </c>
      <c r="C7" s="20" t="s">
        <v>63</v>
      </c>
      <c r="D7" s="85" t="s">
        <v>64</v>
      </c>
      <c r="E7" s="8" t="s">
        <v>150</v>
      </c>
      <c r="F7" s="25" t="s">
        <v>68</v>
      </c>
      <c r="G7" s="42">
        <v>1</v>
      </c>
      <c r="H7" s="45">
        <v>270</v>
      </c>
      <c r="I7" s="44">
        <f t="shared" si="0"/>
        <v>270</v>
      </c>
      <c r="J7" s="41" t="s">
        <v>71</v>
      </c>
      <c r="K7" s="41" t="s">
        <v>71</v>
      </c>
      <c r="L7" s="41" t="s">
        <v>19</v>
      </c>
      <c r="M7" s="14"/>
    </row>
    <row r="8" spans="1:13" s="5" customFormat="1" ht="19.899999999999999" customHeight="1" x14ac:dyDescent="0.25">
      <c r="A8" s="9">
        <v>5</v>
      </c>
      <c r="B8" s="80" t="s">
        <v>69</v>
      </c>
      <c r="C8" s="20" t="s">
        <v>63</v>
      </c>
      <c r="D8" s="85" t="s">
        <v>64</v>
      </c>
      <c r="E8" s="8" t="s">
        <v>150</v>
      </c>
      <c r="F8" s="25" t="s">
        <v>70</v>
      </c>
      <c r="G8" s="42">
        <v>1</v>
      </c>
      <c r="H8" s="45">
        <v>270</v>
      </c>
      <c r="I8" s="44">
        <f t="shared" si="0"/>
        <v>270</v>
      </c>
      <c r="J8" s="41" t="s">
        <v>71</v>
      </c>
      <c r="K8" s="41" t="s">
        <v>71</v>
      </c>
      <c r="L8" s="41" t="s">
        <v>19</v>
      </c>
      <c r="M8" s="14"/>
    </row>
    <row r="9" spans="1:13" s="5" customFormat="1" ht="19.899999999999999" customHeight="1" x14ac:dyDescent="0.25">
      <c r="A9" s="9">
        <v>6</v>
      </c>
      <c r="B9" s="76" t="s">
        <v>72</v>
      </c>
      <c r="C9" s="46" t="s">
        <v>73</v>
      </c>
      <c r="D9" s="86" t="s">
        <v>74</v>
      </c>
      <c r="E9" s="23" t="s">
        <v>151</v>
      </c>
      <c r="F9" s="26" t="s">
        <v>75</v>
      </c>
      <c r="G9" s="47">
        <v>1</v>
      </c>
      <c r="H9" s="48">
        <v>450</v>
      </c>
      <c r="I9" s="44">
        <f t="shared" si="0"/>
        <v>450</v>
      </c>
      <c r="J9" s="41" t="s">
        <v>71</v>
      </c>
      <c r="K9" s="41" t="s">
        <v>71</v>
      </c>
      <c r="L9" s="41" t="s">
        <v>19</v>
      </c>
      <c r="M9" s="14"/>
    </row>
    <row r="10" spans="1:13" s="5" customFormat="1" ht="38.450000000000003" customHeight="1" x14ac:dyDescent="0.25">
      <c r="A10" s="9">
        <v>7</v>
      </c>
      <c r="B10" s="76" t="s">
        <v>76</v>
      </c>
      <c r="C10" s="46" t="s">
        <v>77</v>
      </c>
      <c r="D10" s="76" t="s">
        <v>78</v>
      </c>
      <c r="E10" s="8" t="s">
        <v>150</v>
      </c>
      <c r="F10" s="26" t="s">
        <v>79</v>
      </c>
      <c r="G10" s="47">
        <v>2</v>
      </c>
      <c r="H10" s="48">
        <v>315</v>
      </c>
      <c r="I10" s="44">
        <f t="shared" si="0"/>
        <v>630</v>
      </c>
      <c r="J10" s="41" t="s">
        <v>71</v>
      </c>
      <c r="K10" s="41" t="s">
        <v>71</v>
      </c>
      <c r="L10" s="41" t="s">
        <v>19</v>
      </c>
      <c r="M10" s="14"/>
    </row>
    <row r="11" spans="1:13" s="5" customFormat="1" ht="19.899999999999999" customHeight="1" x14ac:dyDescent="0.25">
      <c r="A11" s="9">
        <v>8</v>
      </c>
      <c r="B11" s="49" t="s">
        <v>80</v>
      </c>
      <c r="C11" s="50" t="s">
        <v>81</v>
      </c>
      <c r="D11" s="49" t="s">
        <v>29</v>
      </c>
      <c r="E11" s="8" t="s">
        <v>14</v>
      </c>
      <c r="F11" s="27">
        <v>9789869421522</v>
      </c>
      <c r="G11" s="42">
        <v>1</v>
      </c>
      <c r="H11" s="51">
        <v>320</v>
      </c>
      <c r="I11" s="44">
        <f t="shared" si="0"/>
        <v>320</v>
      </c>
      <c r="J11" s="41" t="s">
        <v>71</v>
      </c>
      <c r="K11" s="41" t="s">
        <v>71</v>
      </c>
      <c r="L11" s="41" t="s">
        <v>19</v>
      </c>
      <c r="M11" s="14"/>
    </row>
    <row r="12" spans="1:13" s="5" customFormat="1" ht="19.899999999999999" customHeight="1" x14ac:dyDescent="0.25">
      <c r="A12" s="9">
        <v>9</v>
      </c>
      <c r="B12" s="50" t="s">
        <v>82</v>
      </c>
      <c r="C12" s="50" t="s">
        <v>83</v>
      </c>
      <c r="D12" s="50" t="s">
        <v>54</v>
      </c>
      <c r="E12" s="8" t="s">
        <v>14</v>
      </c>
      <c r="F12" s="28">
        <v>9789576580888</v>
      </c>
      <c r="G12" s="42">
        <v>1</v>
      </c>
      <c r="H12" s="51">
        <v>320</v>
      </c>
      <c r="I12" s="44">
        <f t="shared" si="0"/>
        <v>320</v>
      </c>
      <c r="J12" s="41" t="s">
        <v>71</v>
      </c>
      <c r="K12" s="41" t="s">
        <v>71</v>
      </c>
      <c r="L12" s="41" t="s">
        <v>19</v>
      </c>
      <c r="M12" s="14"/>
    </row>
    <row r="13" spans="1:13" s="5" customFormat="1" ht="19.899999999999999" customHeight="1" x14ac:dyDescent="0.25">
      <c r="A13" s="9">
        <v>10</v>
      </c>
      <c r="B13" s="49" t="s">
        <v>25</v>
      </c>
      <c r="C13" s="50" t="s">
        <v>26</v>
      </c>
      <c r="D13" s="49" t="s">
        <v>27</v>
      </c>
      <c r="E13" s="8" t="s">
        <v>14</v>
      </c>
      <c r="F13" s="29">
        <v>9789861519869</v>
      </c>
      <c r="G13" s="42">
        <v>1</v>
      </c>
      <c r="H13" s="51">
        <v>280</v>
      </c>
      <c r="I13" s="44">
        <f t="shared" si="0"/>
        <v>280</v>
      </c>
      <c r="J13" s="41" t="s">
        <v>19</v>
      </c>
      <c r="K13" s="41" t="s">
        <v>31</v>
      </c>
      <c r="L13" s="41" t="s">
        <v>19</v>
      </c>
      <c r="M13" s="14"/>
    </row>
    <row r="14" spans="1:13" s="5" customFormat="1" ht="19.899999999999999" customHeight="1" x14ac:dyDescent="0.25">
      <c r="A14" s="9">
        <v>11</v>
      </c>
      <c r="B14" s="49" t="s">
        <v>22</v>
      </c>
      <c r="C14" s="50" t="s">
        <v>23</v>
      </c>
      <c r="D14" s="49" t="s">
        <v>24</v>
      </c>
      <c r="E14" s="8" t="s">
        <v>14</v>
      </c>
      <c r="F14" s="29">
        <v>9789866049330</v>
      </c>
      <c r="G14" s="42">
        <v>1</v>
      </c>
      <c r="H14" s="51">
        <v>280</v>
      </c>
      <c r="I14" s="44">
        <f t="shared" si="0"/>
        <v>280</v>
      </c>
      <c r="J14" s="41" t="s">
        <v>19</v>
      </c>
      <c r="K14" s="41" t="s">
        <v>32</v>
      </c>
      <c r="L14" s="41" t="s">
        <v>19</v>
      </c>
      <c r="M14" s="14"/>
    </row>
    <row r="15" spans="1:13" s="5" customFormat="1" ht="19.899999999999999" customHeight="1" x14ac:dyDescent="0.25">
      <c r="A15" s="9">
        <v>12</v>
      </c>
      <c r="B15" s="49" t="s">
        <v>28</v>
      </c>
      <c r="C15" s="50" t="s">
        <v>33</v>
      </c>
      <c r="D15" s="49" t="s">
        <v>29</v>
      </c>
      <c r="E15" s="8" t="s">
        <v>14</v>
      </c>
      <c r="F15" s="29">
        <v>4717211025093</v>
      </c>
      <c r="G15" s="42">
        <v>1</v>
      </c>
      <c r="H15" s="51">
        <v>1360</v>
      </c>
      <c r="I15" s="44">
        <f t="shared" si="0"/>
        <v>1360</v>
      </c>
      <c r="J15" s="41" t="s">
        <v>30</v>
      </c>
      <c r="K15" s="41" t="s">
        <v>31</v>
      </c>
      <c r="L15" s="41" t="s">
        <v>19</v>
      </c>
      <c r="M15" s="14"/>
    </row>
    <row r="16" spans="1:13" s="5" customFormat="1" ht="42.6" customHeight="1" x14ac:dyDescent="0.25">
      <c r="A16" s="9">
        <v>13</v>
      </c>
      <c r="B16" s="49" t="s">
        <v>38</v>
      </c>
      <c r="C16" s="50" t="s">
        <v>23</v>
      </c>
      <c r="D16" s="75" t="s">
        <v>36</v>
      </c>
      <c r="E16" s="8" t="s">
        <v>14</v>
      </c>
      <c r="F16" s="29">
        <v>9789865535445</v>
      </c>
      <c r="G16" s="42">
        <v>1</v>
      </c>
      <c r="H16" s="51">
        <v>600</v>
      </c>
      <c r="I16" s="44">
        <f t="shared" si="0"/>
        <v>600</v>
      </c>
      <c r="J16" s="41" t="s">
        <v>19</v>
      </c>
      <c r="K16" s="41" t="s">
        <v>19</v>
      </c>
      <c r="L16" s="41" t="s">
        <v>19</v>
      </c>
      <c r="M16" s="14"/>
    </row>
    <row r="17" spans="1:13" s="5" customFormat="1" ht="19.899999999999999" customHeight="1" x14ac:dyDescent="0.25">
      <c r="A17" s="9">
        <v>14</v>
      </c>
      <c r="B17" s="49" t="s">
        <v>34</v>
      </c>
      <c r="C17" s="50" t="s">
        <v>90</v>
      </c>
      <c r="D17" s="75" t="s">
        <v>37</v>
      </c>
      <c r="E17" s="8" t="s">
        <v>14</v>
      </c>
      <c r="F17" s="29">
        <v>9789577518026</v>
      </c>
      <c r="G17" s="42">
        <v>1</v>
      </c>
      <c r="H17" s="51">
        <v>260</v>
      </c>
      <c r="I17" s="44">
        <f t="shared" si="0"/>
        <v>260</v>
      </c>
      <c r="J17" s="41" t="s">
        <v>19</v>
      </c>
      <c r="K17" s="41" t="s">
        <v>19</v>
      </c>
      <c r="L17" s="41" t="s">
        <v>19</v>
      </c>
      <c r="M17" s="14"/>
    </row>
    <row r="18" spans="1:13" s="5" customFormat="1" ht="42" customHeight="1" x14ac:dyDescent="0.25">
      <c r="A18" s="9">
        <v>15</v>
      </c>
      <c r="B18" s="49" t="s">
        <v>39</v>
      </c>
      <c r="C18" s="50" t="s">
        <v>40</v>
      </c>
      <c r="D18" s="50" t="s">
        <v>54</v>
      </c>
      <c r="E18" s="8" t="s">
        <v>14</v>
      </c>
      <c r="F18" s="29">
        <v>9789863429425</v>
      </c>
      <c r="G18" s="42">
        <v>1</v>
      </c>
      <c r="H18" s="51">
        <v>880</v>
      </c>
      <c r="I18" s="44">
        <f t="shared" si="0"/>
        <v>880</v>
      </c>
      <c r="J18" s="41" t="s">
        <v>19</v>
      </c>
      <c r="K18" s="41" t="s">
        <v>19</v>
      </c>
      <c r="L18" s="41" t="s">
        <v>19</v>
      </c>
      <c r="M18" s="14"/>
    </row>
    <row r="19" spans="1:13" s="5" customFormat="1" ht="19.899999999999999" customHeight="1" x14ac:dyDescent="0.25">
      <c r="A19" s="9">
        <v>16</v>
      </c>
      <c r="B19" s="49" t="s">
        <v>41</v>
      </c>
      <c r="C19" s="50" t="s">
        <v>58</v>
      </c>
      <c r="D19" s="49" t="s">
        <v>29</v>
      </c>
      <c r="E19" s="8" t="s">
        <v>14</v>
      </c>
      <c r="F19" s="29">
        <v>9789862418093</v>
      </c>
      <c r="G19" s="42">
        <v>1</v>
      </c>
      <c r="H19" s="51">
        <v>300</v>
      </c>
      <c r="I19" s="44">
        <f t="shared" si="0"/>
        <v>300</v>
      </c>
      <c r="J19" s="41" t="s">
        <v>19</v>
      </c>
      <c r="K19" s="41" t="s">
        <v>19</v>
      </c>
      <c r="L19" s="41" t="s">
        <v>19</v>
      </c>
      <c r="M19" s="14"/>
    </row>
    <row r="20" spans="1:13" s="5" customFormat="1" ht="19.899999999999999" customHeight="1" x14ac:dyDescent="0.25">
      <c r="A20" s="9">
        <v>17</v>
      </c>
      <c r="B20" s="49" t="s">
        <v>42</v>
      </c>
      <c r="C20" s="50" t="s">
        <v>43</v>
      </c>
      <c r="D20" s="49" t="s">
        <v>29</v>
      </c>
      <c r="E20" s="8" t="s">
        <v>14</v>
      </c>
      <c r="F20" s="29">
        <v>9789862415054</v>
      </c>
      <c r="G20" s="42">
        <v>1</v>
      </c>
      <c r="H20" s="51">
        <v>380</v>
      </c>
      <c r="I20" s="44">
        <f t="shared" si="0"/>
        <v>380</v>
      </c>
      <c r="J20" s="41" t="s">
        <v>19</v>
      </c>
      <c r="K20" s="41" t="s">
        <v>19</v>
      </c>
      <c r="L20" s="41" t="s">
        <v>19</v>
      </c>
      <c r="M20" s="14"/>
    </row>
    <row r="21" spans="1:13" s="5" customFormat="1" ht="51" customHeight="1" x14ac:dyDescent="0.25">
      <c r="A21" s="9">
        <v>18</v>
      </c>
      <c r="B21" s="49" t="s">
        <v>59</v>
      </c>
      <c r="C21" s="50" t="s">
        <v>44</v>
      </c>
      <c r="D21" s="49" t="s">
        <v>35</v>
      </c>
      <c r="E21" s="8" t="s">
        <v>14</v>
      </c>
      <c r="F21" s="29">
        <v>4713510949580</v>
      </c>
      <c r="G21" s="42">
        <v>1</v>
      </c>
      <c r="H21" s="51">
        <v>1500</v>
      </c>
      <c r="I21" s="44">
        <f t="shared" si="0"/>
        <v>1500</v>
      </c>
      <c r="J21" s="41" t="s">
        <v>60</v>
      </c>
      <c r="K21" s="41" t="s">
        <v>19</v>
      </c>
      <c r="L21" s="41" t="s">
        <v>19</v>
      </c>
      <c r="M21" s="14"/>
    </row>
    <row r="22" spans="1:13" s="5" customFormat="1" ht="32.65" customHeight="1" x14ac:dyDescent="0.25">
      <c r="A22" s="9">
        <v>19</v>
      </c>
      <c r="B22" s="49" t="s">
        <v>61</v>
      </c>
      <c r="C22" s="90" t="s">
        <v>89</v>
      </c>
      <c r="D22" s="49" t="s">
        <v>29</v>
      </c>
      <c r="E22" s="8" t="s">
        <v>14</v>
      </c>
      <c r="F22" s="29">
        <v>4717211023075</v>
      </c>
      <c r="G22" s="42">
        <v>1</v>
      </c>
      <c r="H22" s="51">
        <v>1280</v>
      </c>
      <c r="I22" s="44">
        <f t="shared" si="0"/>
        <v>1280</v>
      </c>
      <c r="J22" s="41" t="s">
        <v>60</v>
      </c>
      <c r="K22" s="41" t="s">
        <v>19</v>
      </c>
      <c r="L22" s="41" t="s">
        <v>19</v>
      </c>
      <c r="M22" s="14"/>
    </row>
    <row r="23" spans="1:13" s="5" customFormat="1" ht="19.899999999999999" customHeight="1" x14ac:dyDescent="0.25">
      <c r="A23" s="9">
        <v>20</v>
      </c>
      <c r="B23" s="52" t="s">
        <v>45</v>
      </c>
      <c r="C23" s="52" t="s">
        <v>46</v>
      </c>
      <c r="D23" s="52" t="s">
        <v>55</v>
      </c>
      <c r="E23" s="8" t="s">
        <v>14</v>
      </c>
      <c r="F23" s="29">
        <v>9789869630863</v>
      </c>
      <c r="G23" s="42">
        <v>1</v>
      </c>
      <c r="H23" s="51">
        <v>480</v>
      </c>
      <c r="I23" s="44">
        <f t="shared" si="0"/>
        <v>480</v>
      </c>
      <c r="J23" s="41" t="s">
        <v>19</v>
      </c>
      <c r="K23" s="41" t="s">
        <v>19</v>
      </c>
      <c r="L23" s="41" t="s">
        <v>19</v>
      </c>
      <c r="M23" s="14"/>
    </row>
    <row r="24" spans="1:13" s="5" customFormat="1" ht="19.899999999999999" customHeight="1" x14ac:dyDescent="0.25">
      <c r="A24" s="9">
        <v>21</v>
      </c>
      <c r="B24" s="49" t="s">
        <v>47</v>
      </c>
      <c r="C24" s="50" t="s">
        <v>48</v>
      </c>
      <c r="D24" s="49" t="s">
        <v>56</v>
      </c>
      <c r="E24" s="8" t="s">
        <v>14</v>
      </c>
      <c r="F24" s="29">
        <v>9789862118290</v>
      </c>
      <c r="G24" s="42">
        <v>1</v>
      </c>
      <c r="H24" s="51">
        <v>320</v>
      </c>
      <c r="I24" s="44">
        <f t="shared" si="0"/>
        <v>320</v>
      </c>
      <c r="J24" s="41" t="s">
        <v>19</v>
      </c>
      <c r="K24" s="41" t="s">
        <v>19</v>
      </c>
      <c r="L24" s="41" t="s">
        <v>19</v>
      </c>
      <c r="M24" s="14"/>
    </row>
    <row r="25" spans="1:13" s="5" customFormat="1" ht="19.899999999999999" customHeight="1" x14ac:dyDescent="0.25">
      <c r="A25" s="9">
        <v>22</v>
      </c>
      <c r="B25" s="49" t="s">
        <v>49</v>
      </c>
      <c r="C25" s="50" t="s">
        <v>50</v>
      </c>
      <c r="D25" s="49" t="s">
        <v>57</v>
      </c>
      <c r="E25" s="8" t="s">
        <v>14</v>
      </c>
      <c r="F25" s="29">
        <v>9789573280293</v>
      </c>
      <c r="G25" s="42">
        <v>1</v>
      </c>
      <c r="H25" s="51">
        <v>260</v>
      </c>
      <c r="I25" s="44">
        <f t="shared" si="0"/>
        <v>260</v>
      </c>
      <c r="J25" s="41" t="s">
        <v>19</v>
      </c>
      <c r="K25" s="41" t="s">
        <v>19</v>
      </c>
      <c r="L25" s="41" t="s">
        <v>19</v>
      </c>
      <c r="M25" s="14"/>
    </row>
    <row r="26" spans="1:13" s="5" customFormat="1" ht="19.899999999999999" customHeight="1" x14ac:dyDescent="0.25">
      <c r="A26" s="9">
        <v>23</v>
      </c>
      <c r="B26" s="49" t="s">
        <v>51</v>
      </c>
      <c r="C26" s="50" t="s">
        <v>52</v>
      </c>
      <c r="D26" s="49" t="s">
        <v>24</v>
      </c>
      <c r="E26" s="8" t="s">
        <v>14</v>
      </c>
      <c r="F26" s="29">
        <v>9789869343251</v>
      </c>
      <c r="G26" s="42">
        <v>1</v>
      </c>
      <c r="H26" s="51">
        <v>320</v>
      </c>
      <c r="I26" s="44">
        <f t="shared" si="0"/>
        <v>320</v>
      </c>
      <c r="J26" s="41" t="s">
        <v>19</v>
      </c>
      <c r="K26" s="41" t="s">
        <v>19</v>
      </c>
      <c r="L26" s="41" t="s">
        <v>19</v>
      </c>
      <c r="M26" s="14"/>
    </row>
    <row r="27" spans="1:13" ht="18" customHeight="1" x14ac:dyDescent="0.25">
      <c r="A27" s="9">
        <v>24</v>
      </c>
      <c r="B27" s="49" t="s">
        <v>62</v>
      </c>
      <c r="C27" s="50" t="s">
        <v>53</v>
      </c>
      <c r="D27" s="49" t="s">
        <v>35</v>
      </c>
      <c r="E27" s="8" t="s">
        <v>14</v>
      </c>
      <c r="F27" s="29">
        <v>9789864791415</v>
      </c>
      <c r="G27" s="42">
        <v>1</v>
      </c>
      <c r="H27" s="51">
        <v>1200</v>
      </c>
      <c r="I27" s="44">
        <f t="shared" si="0"/>
        <v>1200</v>
      </c>
      <c r="J27" s="41" t="s">
        <v>19</v>
      </c>
      <c r="K27" s="41" t="s">
        <v>19</v>
      </c>
      <c r="L27" s="41" t="s">
        <v>19</v>
      </c>
      <c r="M27" s="14"/>
    </row>
    <row r="28" spans="1:13" s="5" customFormat="1" ht="18" customHeight="1" x14ac:dyDescent="0.25">
      <c r="A28" s="9">
        <v>25</v>
      </c>
      <c r="B28" s="50" t="s">
        <v>84</v>
      </c>
      <c r="C28" s="50" t="s">
        <v>85</v>
      </c>
      <c r="D28" s="50" t="s">
        <v>86</v>
      </c>
      <c r="E28" s="8" t="s">
        <v>14</v>
      </c>
      <c r="F28" s="30">
        <v>9789579077439</v>
      </c>
      <c r="G28" s="42">
        <v>1</v>
      </c>
      <c r="H28" s="51">
        <v>350</v>
      </c>
      <c r="I28" s="44">
        <f t="shared" si="0"/>
        <v>350</v>
      </c>
      <c r="J28" s="41" t="s">
        <v>19</v>
      </c>
      <c r="K28" s="41" t="s">
        <v>19</v>
      </c>
      <c r="L28" s="41" t="s">
        <v>19</v>
      </c>
      <c r="M28" s="14"/>
    </row>
    <row r="29" spans="1:13" s="5" customFormat="1" ht="18" customHeight="1" x14ac:dyDescent="0.25">
      <c r="A29" s="9">
        <v>26</v>
      </c>
      <c r="B29" s="50" t="s">
        <v>87</v>
      </c>
      <c r="C29" s="50" t="s">
        <v>88</v>
      </c>
      <c r="D29" s="50" t="s">
        <v>24</v>
      </c>
      <c r="E29" s="8" t="s">
        <v>14</v>
      </c>
      <c r="F29" s="30">
        <v>9789869690041</v>
      </c>
      <c r="G29" s="42">
        <v>1</v>
      </c>
      <c r="H29" s="53">
        <v>300</v>
      </c>
      <c r="I29" s="44">
        <f t="shared" si="0"/>
        <v>300</v>
      </c>
      <c r="J29" s="1" t="s">
        <v>19</v>
      </c>
      <c r="K29" s="1" t="s">
        <v>19</v>
      </c>
      <c r="L29" s="1" t="s">
        <v>19</v>
      </c>
      <c r="M29" s="15"/>
    </row>
    <row r="30" spans="1:13" ht="18" customHeight="1" x14ac:dyDescent="0.25">
      <c r="A30" s="9">
        <v>27</v>
      </c>
      <c r="B30" s="49" t="s">
        <v>91</v>
      </c>
      <c r="C30" s="49" t="s">
        <v>92</v>
      </c>
      <c r="D30" s="50" t="s">
        <v>93</v>
      </c>
      <c r="E30" s="8" t="s">
        <v>14</v>
      </c>
      <c r="F30" s="30">
        <v>9789571465579</v>
      </c>
      <c r="G30" s="54">
        <v>1</v>
      </c>
      <c r="H30" s="55">
        <v>270</v>
      </c>
      <c r="I30" s="44">
        <f t="shared" si="0"/>
        <v>270</v>
      </c>
      <c r="J30" s="56" t="s">
        <v>17</v>
      </c>
      <c r="K30" s="56" t="s">
        <v>17</v>
      </c>
      <c r="L30" s="56" t="s">
        <v>18</v>
      </c>
      <c r="M30" s="10"/>
    </row>
    <row r="31" spans="1:13" ht="18" customHeight="1" x14ac:dyDescent="0.25">
      <c r="A31" s="9">
        <v>28</v>
      </c>
      <c r="B31" s="49" t="s">
        <v>94</v>
      </c>
      <c r="C31" s="49" t="s">
        <v>95</v>
      </c>
      <c r="D31" s="49" t="s">
        <v>96</v>
      </c>
      <c r="E31" s="8" t="s">
        <v>14</v>
      </c>
      <c r="F31" s="27">
        <v>9789864793952</v>
      </c>
      <c r="G31" s="42">
        <v>1</v>
      </c>
      <c r="H31" s="51">
        <v>250</v>
      </c>
      <c r="I31" s="44">
        <f t="shared" si="0"/>
        <v>250</v>
      </c>
      <c r="J31" s="41" t="s">
        <v>17</v>
      </c>
      <c r="K31" s="41" t="s">
        <v>17</v>
      </c>
      <c r="L31" s="41" t="s">
        <v>18</v>
      </c>
      <c r="M31" s="9"/>
    </row>
    <row r="32" spans="1:13" ht="18" customHeight="1" x14ac:dyDescent="0.25">
      <c r="A32" s="9">
        <v>29</v>
      </c>
      <c r="B32" s="49" t="s">
        <v>99</v>
      </c>
      <c r="C32" s="49" t="s">
        <v>97</v>
      </c>
      <c r="D32" s="49" t="s">
        <v>98</v>
      </c>
      <c r="E32" s="8" t="s">
        <v>14</v>
      </c>
      <c r="F32" s="27">
        <v>9789865513610</v>
      </c>
      <c r="G32" s="54">
        <v>1</v>
      </c>
      <c r="H32" s="57">
        <v>320</v>
      </c>
      <c r="I32" s="44">
        <f t="shared" si="0"/>
        <v>320</v>
      </c>
      <c r="J32" s="12" t="s">
        <v>15</v>
      </c>
      <c r="K32" s="41" t="s">
        <v>17</v>
      </c>
      <c r="L32" s="41" t="s">
        <v>18</v>
      </c>
      <c r="M32" s="13"/>
    </row>
    <row r="33" spans="1:13" ht="18" customHeight="1" x14ac:dyDescent="0.25">
      <c r="A33" s="9">
        <v>30</v>
      </c>
      <c r="B33" s="50" t="s">
        <v>100</v>
      </c>
      <c r="C33" s="49" t="s">
        <v>101</v>
      </c>
      <c r="D33" s="50" t="s">
        <v>102</v>
      </c>
      <c r="E33" s="8" t="s">
        <v>14</v>
      </c>
      <c r="F33" s="30">
        <v>9789579125215</v>
      </c>
      <c r="G33" s="42">
        <v>1</v>
      </c>
      <c r="H33" s="58">
        <v>300</v>
      </c>
      <c r="I33" s="44">
        <f t="shared" si="0"/>
        <v>300</v>
      </c>
      <c r="J33" s="1" t="s">
        <v>15</v>
      </c>
      <c r="K33" s="41" t="s">
        <v>17</v>
      </c>
      <c r="L33" s="41" t="s">
        <v>18</v>
      </c>
      <c r="M33" s="2"/>
    </row>
    <row r="34" spans="1:13" ht="18" customHeight="1" x14ac:dyDescent="0.25">
      <c r="A34" s="9">
        <v>31</v>
      </c>
      <c r="B34" s="49" t="s">
        <v>103</v>
      </c>
      <c r="C34" s="49" t="s">
        <v>104</v>
      </c>
      <c r="D34" s="61" t="s">
        <v>56</v>
      </c>
      <c r="E34" s="8" t="s">
        <v>14</v>
      </c>
      <c r="F34" s="30">
        <v>9789862118672</v>
      </c>
      <c r="G34" s="42">
        <v>1</v>
      </c>
      <c r="H34" s="58">
        <v>320</v>
      </c>
      <c r="I34" s="44">
        <f t="shared" si="0"/>
        <v>320</v>
      </c>
      <c r="J34" s="1" t="s">
        <v>15</v>
      </c>
      <c r="K34" s="41" t="s">
        <v>17</v>
      </c>
      <c r="L34" s="41" t="s">
        <v>18</v>
      </c>
      <c r="M34" s="2"/>
    </row>
    <row r="35" spans="1:13" ht="25.15" customHeight="1" x14ac:dyDescent="0.25">
      <c r="A35" s="9">
        <v>32</v>
      </c>
      <c r="B35" s="49" t="s">
        <v>105</v>
      </c>
      <c r="C35" s="49" t="s">
        <v>106</v>
      </c>
      <c r="D35" s="49" t="s">
        <v>96</v>
      </c>
      <c r="E35" s="8" t="s">
        <v>14</v>
      </c>
      <c r="F35" s="27">
        <v>9789864793730</v>
      </c>
      <c r="G35" s="42">
        <v>1</v>
      </c>
      <c r="H35" s="58">
        <v>360</v>
      </c>
      <c r="I35" s="44">
        <f t="shared" si="0"/>
        <v>360</v>
      </c>
      <c r="J35" s="1" t="s">
        <v>15</v>
      </c>
      <c r="K35" s="41" t="s">
        <v>17</v>
      </c>
      <c r="L35" s="41" t="s">
        <v>18</v>
      </c>
      <c r="M35" s="2"/>
    </row>
    <row r="36" spans="1:13" ht="18" customHeight="1" x14ac:dyDescent="0.25">
      <c r="A36" s="9">
        <v>33</v>
      </c>
      <c r="B36" s="49" t="s">
        <v>107</v>
      </c>
      <c r="C36" s="49" t="s">
        <v>43</v>
      </c>
      <c r="D36" s="49" t="s">
        <v>29</v>
      </c>
      <c r="E36" s="8" t="s">
        <v>14</v>
      </c>
      <c r="F36" s="27">
        <v>9789862413937</v>
      </c>
      <c r="G36" s="42">
        <v>1</v>
      </c>
      <c r="H36" s="58">
        <v>250</v>
      </c>
      <c r="I36" s="44">
        <f t="shared" si="0"/>
        <v>250</v>
      </c>
      <c r="J36" s="1" t="s">
        <v>15</v>
      </c>
      <c r="K36" s="41" t="s">
        <v>17</v>
      </c>
      <c r="L36" s="41" t="s">
        <v>18</v>
      </c>
      <c r="M36" s="2"/>
    </row>
    <row r="37" spans="1:13" ht="18" customHeight="1" x14ac:dyDescent="0.25">
      <c r="A37" s="9">
        <v>34</v>
      </c>
      <c r="B37" s="50" t="s">
        <v>108</v>
      </c>
      <c r="C37" s="59" t="s">
        <v>109</v>
      </c>
      <c r="D37" s="49" t="s">
        <v>110</v>
      </c>
      <c r="E37" s="8" t="s">
        <v>14</v>
      </c>
      <c r="F37" s="31" t="s">
        <v>111</v>
      </c>
      <c r="G37" s="42">
        <v>1</v>
      </c>
      <c r="H37" s="58">
        <v>280</v>
      </c>
      <c r="I37" s="44">
        <f t="shared" si="0"/>
        <v>280</v>
      </c>
      <c r="J37" s="1" t="s">
        <v>15</v>
      </c>
      <c r="K37" s="41" t="s">
        <v>17</v>
      </c>
      <c r="L37" s="41" t="s">
        <v>18</v>
      </c>
      <c r="M37" s="2"/>
    </row>
    <row r="38" spans="1:13" ht="18" customHeight="1" x14ac:dyDescent="0.25">
      <c r="A38" s="9">
        <v>35</v>
      </c>
      <c r="B38" s="49" t="s">
        <v>112</v>
      </c>
      <c r="C38" s="60" t="s">
        <v>113</v>
      </c>
      <c r="D38" s="50" t="s">
        <v>29</v>
      </c>
      <c r="E38" s="8" t="s">
        <v>14</v>
      </c>
      <c r="F38" s="30">
        <v>9789575030414</v>
      </c>
      <c r="G38" s="42">
        <v>1</v>
      </c>
      <c r="H38" s="58">
        <v>420</v>
      </c>
      <c r="I38" s="44">
        <f t="shared" si="0"/>
        <v>420</v>
      </c>
      <c r="J38" s="1" t="s">
        <v>15</v>
      </c>
      <c r="K38" s="41" t="s">
        <v>17</v>
      </c>
      <c r="L38" s="41" t="s">
        <v>18</v>
      </c>
      <c r="M38" s="2"/>
    </row>
    <row r="39" spans="1:13" ht="18" customHeight="1" x14ac:dyDescent="0.25">
      <c r="A39" s="9">
        <v>36</v>
      </c>
      <c r="B39" s="61" t="s">
        <v>114</v>
      </c>
      <c r="C39" s="61" t="s">
        <v>115</v>
      </c>
      <c r="D39" s="61" t="s">
        <v>116</v>
      </c>
      <c r="E39" s="8" t="s">
        <v>14</v>
      </c>
      <c r="F39" s="32">
        <v>9789571195988</v>
      </c>
      <c r="G39" s="42">
        <v>1</v>
      </c>
      <c r="H39" s="58">
        <v>250</v>
      </c>
      <c r="I39" s="44">
        <f t="shared" si="0"/>
        <v>250</v>
      </c>
      <c r="J39" s="1" t="s">
        <v>15</v>
      </c>
      <c r="K39" s="41" t="s">
        <v>17</v>
      </c>
      <c r="L39" s="41" t="s">
        <v>18</v>
      </c>
      <c r="M39" s="2"/>
    </row>
    <row r="40" spans="1:13" ht="18" customHeight="1" x14ac:dyDescent="0.25">
      <c r="A40" s="9">
        <v>37</v>
      </c>
      <c r="B40" s="49" t="s">
        <v>117</v>
      </c>
      <c r="C40" s="49" t="s">
        <v>118</v>
      </c>
      <c r="D40" s="49" t="s">
        <v>119</v>
      </c>
      <c r="E40" s="8" t="s">
        <v>14</v>
      </c>
      <c r="F40" s="27">
        <v>9789862415009</v>
      </c>
      <c r="G40" s="42">
        <v>1</v>
      </c>
      <c r="H40" s="58">
        <v>300</v>
      </c>
      <c r="I40" s="44">
        <f t="shared" si="0"/>
        <v>300</v>
      </c>
      <c r="J40" s="1" t="s">
        <v>15</v>
      </c>
      <c r="K40" s="41" t="s">
        <v>17</v>
      </c>
      <c r="L40" s="41" t="s">
        <v>18</v>
      </c>
      <c r="M40" s="2"/>
    </row>
    <row r="41" spans="1:13" ht="18" customHeight="1" x14ac:dyDescent="0.25">
      <c r="A41" s="9">
        <v>38</v>
      </c>
      <c r="B41" s="49" t="s">
        <v>121</v>
      </c>
      <c r="C41" s="49" t="s">
        <v>120</v>
      </c>
      <c r="D41" s="49" t="s">
        <v>35</v>
      </c>
      <c r="E41" s="8" t="s">
        <v>14</v>
      </c>
      <c r="F41" s="33">
        <v>4713510949382</v>
      </c>
      <c r="G41" s="42">
        <v>1</v>
      </c>
      <c r="H41" s="58">
        <v>1050</v>
      </c>
      <c r="I41" s="44">
        <f t="shared" si="0"/>
        <v>1050</v>
      </c>
      <c r="J41" s="1" t="s">
        <v>30</v>
      </c>
      <c r="K41" s="41" t="s">
        <v>17</v>
      </c>
      <c r="L41" s="41" t="s">
        <v>18</v>
      </c>
      <c r="M41" s="2"/>
    </row>
    <row r="42" spans="1:13" ht="18" customHeight="1" x14ac:dyDescent="0.25">
      <c r="A42" s="9">
        <v>39</v>
      </c>
      <c r="B42" s="50" t="s">
        <v>122</v>
      </c>
      <c r="C42" s="50" t="s">
        <v>123</v>
      </c>
      <c r="D42" s="50" t="s">
        <v>124</v>
      </c>
      <c r="E42" s="8" t="s">
        <v>14</v>
      </c>
      <c r="F42" s="32">
        <v>9789570850673</v>
      </c>
      <c r="G42" s="42">
        <v>1</v>
      </c>
      <c r="H42" s="58">
        <v>350</v>
      </c>
      <c r="I42" s="44">
        <f t="shared" si="0"/>
        <v>350</v>
      </c>
      <c r="J42" s="1" t="s">
        <v>15</v>
      </c>
      <c r="K42" s="41" t="s">
        <v>17</v>
      </c>
      <c r="L42" s="41" t="s">
        <v>18</v>
      </c>
      <c r="M42" s="2"/>
    </row>
    <row r="43" spans="1:13" ht="18" customHeight="1" x14ac:dyDescent="0.25">
      <c r="A43" s="9">
        <v>40</v>
      </c>
      <c r="B43" s="49" t="s">
        <v>125</v>
      </c>
      <c r="C43" s="49" t="s">
        <v>126</v>
      </c>
      <c r="D43" s="49" t="s">
        <v>35</v>
      </c>
      <c r="E43" s="23" t="s">
        <v>16</v>
      </c>
      <c r="F43" s="27">
        <v>9789864794676</v>
      </c>
      <c r="G43" s="62">
        <v>1</v>
      </c>
      <c r="H43" s="63">
        <v>220</v>
      </c>
      <c r="I43" s="44">
        <f>G43*H43</f>
        <v>220</v>
      </c>
      <c r="J43" s="1" t="s">
        <v>15</v>
      </c>
      <c r="K43" s="41" t="s">
        <v>17</v>
      </c>
      <c r="L43" s="41" t="s">
        <v>18</v>
      </c>
      <c r="M43" s="2"/>
    </row>
    <row r="44" spans="1:13" ht="18" customHeight="1" x14ac:dyDescent="0.25">
      <c r="A44" s="9">
        <v>41</v>
      </c>
      <c r="B44" s="61" t="s">
        <v>129</v>
      </c>
      <c r="C44" s="61" t="s">
        <v>127</v>
      </c>
      <c r="D44" s="61" t="s">
        <v>128</v>
      </c>
      <c r="E44" s="8" t="s">
        <v>14</v>
      </c>
      <c r="F44" s="32">
        <v>9789573281894</v>
      </c>
      <c r="G44" s="42">
        <v>1</v>
      </c>
      <c r="H44" s="58">
        <v>280</v>
      </c>
      <c r="I44" s="44">
        <f t="shared" si="0"/>
        <v>280</v>
      </c>
      <c r="J44" s="1" t="s">
        <v>15</v>
      </c>
      <c r="K44" s="41" t="s">
        <v>17</v>
      </c>
      <c r="L44" s="41" t="s">
        <v>18</v>
      </c>
      <c r="M44" s="2"/>
    </row>
    <row r="45" spans="1:13" ht="18" customHeight="1" x14ac:dyDescent="0.25">
      <c r="A45" s="9">
        <v>42</v>
      </c>
      <c r="B45" s="61" t="s">
        <v>130</v>
      </c>
      <c r="C45" s="61" t="s">
        <v>131</v>
      </c>
      <c r="D45" s="61" t="s">
        <v>132</v>
      </c>
      <c r="E45" s="8" t="s">
        <v>14</v>
      </c>
      <c r="F45" s="32">
        <v>9789864491261</v>
      </c>
      <c r="G45" s="42">
        <v>1</v>
      </c>
      <c r="H45" s="58">
        <v>280</v>
      </c>
      <c r="I45" s="44">
        <f t="shared" si="0"/>
        <v>280</v>
      </c>
      <c r="J45" s="1" t="s">
        <v>15</v>
      </c>
      <c r="K45" s="41" t="s">
        <v>17</v>
      </c>
      <c r="L45" s="41" t="s">
        <v>18</v>
      </c>
      <c r="M45" s="2"/>
    </row>
    <row r="46" spans="1:13" ht="18" customHeight="1" x14ac:dyDescent="0.25">
      <c r="A46" s="9">
        <v>43</v>
      </c>
      <c r="B46" s="49" t="s">
        <v>133</v>
      </c>
      <c r="C46" s="49" t="s">
        <v>134</v>
      </c>
      <c r="D46" s="49" t="s">
        <v>29</v>
      </c>
      <c r="E46" s="8" t="s">
        <v>14</v>
      </c>
      <c r="F46" s="29">
        <v>9789579095471</v>
      </c>
      <c r="G46" s="42">
        <v>1</v>
      </c>
      <c r="H46" s="58">
        <v>280</v>
      </c>
      <c r="I46" s="44">
        <f t="shared" si="0"/>
        <v>280</v>
      </c>
      <c r="J46" s="1" t="s">
        <v>15</v>
      </c>
      <c r="K46" s="41" t="s">
        <v>17</v>
      </c>
      <c r="L46" s="41" t="s">
        <v>18</v>
      </c>
      <c r="M46" s="2"/>
    </row>
    <row r="47" spans="1:13" ht="18" customHeight="1" x14ac:dyDescent="0.25">
      <c r="A47" s="9">
        <v>44</v>
      </c>
      <c r="B47" s="49" t="s">
        <v>135</v>
      </c>
      <c r="C47" s="49" t="s">
        <v>136</v>
      </c>
      <c r="D47" s="49" t="s">
        <v>137</v>
      </c>
      <c r="E47" s="8" t="s">
        <v>14</v>
      </c>
      <c r="F47" s="27">
        <v>9789869743440</v>
      </c>
      <c r="G47" s="42">
        <v>1</v>
      </c>
      <c r="H47" s="58">
        <v>280</v>
      </c>
      <c r="I47" s="44">
        <f t="shared" si="0"/>
        <v>280</v>
      </c>
      <c r="J47" s="1" t="s">
        <v>15</v>
      </c>
      <c r="K47" s="41" t="s">
        <v>17</v>
      </c>
      <c r="L47" s="41" t="s">
        <v>18</v>
      </c>
      <c r="M47" s="2"/>
    </row>
    <row r="48" spans="1:13" ht="18" customHeight="1" x14ac:dyDescent="0.25">
      <c r="A48" s="9">
        <v>45</v>
      </c>
      <c r="B48" s="49" t="s">
        <v>138</v>
      </c>
      <c r="C48" s="49" t="s">
        <v>139</v>
      </c>
      <c r="D48" s="49" t="s">
        <v>119</v>
      </c>
      <c r="E48" s="8" t="s">
        <v>14</v>
      </c>
      <c r="F48" s="29">
        <v>9789575035570</v>
      </c>
      <c r="G48" s="42">
        <v>1</v>
      </c>
      <c r="H48" s="58">
        <v>300</v>
      </c>
      <c r="I48" s="44">
        <f t="shared" si="0"/>
        <v>300</v>
      </c>
      <c r="J48" s="1" t="s">
        <v>15</v>
      </c>
      <c r="K48" s="41" t="s">
        <v>17</v>
      </c>
      <c r="L48" s="41" t="s">
        <v>18</v>
      </c>
      <c r="M48" s="2"/>
    </row>
    <row r="49" spans="1:13" ht="18" customHeight="1" x14ac:dyDescent="0.25">
      <c r="A49" s="9">
        <v>46</v>
      </c>
      <c r="B49" s="49" t="s">
        <v>140</v>
      </c>
      <c r="C49" s="49" t="s">
        <v>141</v>
      </c>
      <c r="D49" s="81" t="s">
        <v>142</v>
      </c>
      <c r="E49" s="8" t="s">
        <v>14</v>
      </c>
      <c r="F49" s="34">
        <v>9789863382355</v>
      </c>
      <c r="G49" s="42">
        <v>1</v>
      </c>
      <c r="H49" s="58">
        <v>300</v>
      </c>
      <c r="I49" s="44">
        <f t="shared" si="0"/>
        <v>300</v>
      </c>
      <c r="J49" s="1" t="s">
        <v>15</v>
      </c>
      <c r="K49" s="41" t="s">
        <v>17</v>
      </c>
      <c r="L49" s="41" t="s">
        <v>18</v>
      </c>
      <c r="M49" s="2"/>
    </row>
    <row r="50" spans="1:13" ht="18" customHeight="1" x14ac:dyDescent="0.25">
      <c r="A50" s="9">
        <v>47</v>
      </c>
      <c r="B50" s="64" t="s">
        <v>144</v>
      </c>
      <c r="C50" s="64" t="s">
        <v>143</v>
      </c>
      <c r="D50" s="49" t="s">
        <v>35</v>
      </c>
      <c r="E50" s="8" t="s">
        <v>14</v>
      </c>
      <c r="F50" s="35">
        <v>9789864790067</v>
      </c>
      <c r="G50" s="65">
        <v>1</v>
      </c>
      <c r="H50" s="58">
        <v>300</v>
      </c>
      <c r="I50" s="44">
        <f t="shared" si="0"/>
        <v>300</v>
      </c>
      <c r="J50" s="1" t="s">
        <v>15</v>
      </c>
      <c r="K50" s="41" t="s">
        <v>17</v>
      </c>
      <c r="L50" s="41" t="s">
        <v>18</v>
      </c>
      <c r="M50" s="2"/>
    </row>
    <row r="51" spans="1:13" ht="18" customHeight="1" x14ac:dyDescent="0.25">
      <c r="A51" s="9">
        <v>48</v>
      </c>
      <c r="B51" s="73" t="s">
        <v>148</v>
      </c>
      <c r="C51" s="74" t="s">
        <v>149</v>
      </c>
      <c r="D51" s="78" t="s">
        <v>145</v>
      </c>
      <c r="E51" s="8" t="s">
        <v>14</v>
      </c>
      <c r="F51" s="36">
        <v>4713510948262</v>
      </c>
      <c r="G51" s="66">
        <v>1</v>
      </c>
      <c r="H51" s="72">
        <v>3980</v>
      </c>
      <c r="I51" s="44">
        <f t="shared" si="0"/>
        <v>3980</v>
      </c>
      <c r="J51" s="1" t="s">
        <v>147</v>
      </c>
      <c r="K51" s="41" t="s">
        <v>17</v>
      </c>
      <c r="L51" s="41" t="s">
        <v>18</v>
      </c>
      <c r="M51" s="2"/>
    </row>
    <row r="52" spans="1:13" ht="18" customHeight="1" x14ac:dyDescent="0.25">
      <c r="A52" s="9">
        <v>49</v>
      </c>
      <c r="B52" s="73" t="s">
        <v>146</v>
      </c>
      <c r="C52" s="74" t="s">
        <v>149</v>
      </c>
      <c r="D52" s="78" t="s">
        <v>145</v>
      </c>
      <c r="E52" s="8" t="s">
        <v>14</v>
      </c>
      <c r="F52" s="36">
        <v>9789864798568</v>
      </c>
      <c r="G52" s="66">
        <v>1</v>
      </c>
      <c r="H52" s="67">
        <v>320</v>
      </c>
      <c r="I52" s="44">
        <f t="shared" si="0"/>
        <v>320</v>
      </c>
      <c r="J52" s="1" t="s">
        <v>15</v>
      </c>
      <c r="K52" s="41" t="s">
        <v>17</v>
      </c>
      <c r="L52" s="41" t="s">
        <v>18</v>
      </c>
      <c r="M52" s="2"/>
    </row>
    <row r="53" spans="1:13" ht="24" customHeight="1" x14ac:dyDescent="0.25">
      <c r="A53" s="6"/>
      <c r="B53" s="77"/>
      <c r="C53" s="21"/>
      <c r="D53" s="82"/>
      <c r="E53" s="8"/>
      <c r="F53" s="37"/>
      <c r="G53" s="42"/>
      <c r="H53" s="58"/>
      <c r="I53" s="68"/>
      <c r="J53" s="3"/>
      <c r="K53" s="3"/>
      <c r="L53" s="3"/>
      <c r="M53" s="3"/>
    </row>
    <row r="54" spans="1:13" ht="25.9" customHeight="1" x14ac:dyDescent="0.25">
      <c r="A54" s="6" t="s">
        <v>13</v>
      </c>
      <c r="B54" s="78"/>
      <c r="C54" s="69"/>
      <c r="D54" s="83"/>
      <c r="E54" s="8"/>
      <c r="F54" s="25"/>
      <c r="G54" s="42">
        <f>SUM(G4:G53)</f>
        <v>50</v>
      </c>
      <c r="H54" s="70"/>
      <c r="I54" s="68">
        <f>SUM(I4:I52)</f>
        <v>24970</v>
      </c>
      <c r="J54" s="71"/>
      <c r="K54" s="71"/>
      <c r="L54" s="71"/>
      <c r="M54" s="4"/>
    </row>
    <row r="55" spans="1:13" ht="231" customHeight="1" x14ac:dyDescent="0.25">
      <c r="A55" s="99" t="s">
        <v>20</v>
      </c>
      <c r="B55" s="99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</row>
    <row r="56" spans="1:13" ht="85.15" customHeight="1" x14ac:dyDescent="0.25">
      <c r="A56" s="100" t="s">
        <v>21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</row>
  </sheetData>
  <mergeCells count="4">
    <mergeCell ref="A1:M1"/>
    <mergeCell ref="A2:M2"/>
    <mergeCell ref="A55:M55"/>
    <mergeCell ref="A56:L56"/>
  </mergeCells>
  <phoneticPr fontId="7" type="noConversion"/>
  <conditionalFormatting sqref="B23">
    <cfRule type="expression" dxfId="2" priority="3" stopIfTrue="1">
      <formula>AND(COUNTIF($B$157:$B$157, B23)&gt;1,NOT(ISBLANK(B23)))</formula>
    </cfRule>
  </conditionalFormatting>
  <conditionalFormatting sqref="B30">
    <cfRule type="expression" dxfId="1" priority="2" stopIfTrue="1">
      <formula>AND(COUNTIF($B$29:$B$29, B30)&gt;1,NOT(ISBLANK(B30)))</formula>
    </cfRule>
  </conditionalFormatting>
  <conditionalFormatting sqref="B48">
    <cfRule type="expression" dxfId="0" priority="1" stopIfTrue="1">
      <formula>AND(COUNTIF($B$142:$B$142, B48)&gt;1,NOT(ISBLANK(B48)))</formula>
    </cfRule>
  </conditionalFormatting>
  <hyperlinks>
    <hyperlink ref="C4" r:id="rId1" display="https://search.books.com.tw/search/query/key/Becker%2C+Aaron/adv_author/1/" xr:uid="{00000000-0004-0000-0000-000000000000}"/>
  </hyperlinks>
  <printOptions horizontalCentered="1"/>
  <pageMargins left="0.17" right="0.17" top="0.63" bottom="0.71" header="0.46" footer="0.6"/>
  <pageSetup paperSize="8" fitToWidth="0" fitToHeight="0" pageOrder="overThenDown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2020-10-21T05:47:12Z</cp:lastPrinted>
  <dcterms:created xsi:type="dcterms:W3CDTF">2012-07-23T10:09:03Z</dcterms:created>
  <dcterms:modified xsi:type="dcterms:W3CDTF">2020-10-22T01:47:47Z</dcterms:modified>
</cp:coreProperties>
</file>