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新增資料夾 (3)\"/>
    </mc:Choice>
  </mc:AlternateContent>
  <bookViews>
    <workbookView xWindow="0" yWindow="0" windowWidth="19425" windowHeight="7725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4" i="1"/>
  <c r="I71" i="1" l="1"/>
</calcChain>
</file>

<file path=xl/sharedStrings.xml><?xml version="1.0" encoding="utf-8"?>
<sst xmlns="http://schemas.openxmlformats.org/spreadsheetml/2006/main" count="554" uniqueCount="226">
  <si>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</si>
  <si>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</si>
  <si>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</si>
  <si>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</si>
  <si>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</si>
  <si>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</si>
  <si>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</si>
  <si>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</si>
  <si>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</si>
  <si>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</si>
  <si>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</si>
  <si>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</si>
  <si>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</si>
  <si>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</si>
  <si>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 xml:space="preserve">            臺南市109學年度國民中小學圖書採購書單                     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</si>
  <si>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</si>
  <si>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9780590423045</t>
  </si>
  <si>
    <t>9780689832130</t>
  </si>
  <si>
    <t>I hate English</t>
    <phoneticPr fontId="1" type="noConversion"/>
  </si>
  <si>
    <t>Ellen Levine</t>
  </si>
  <si>
    <t>Scholastic</t>
  </si>
  <si>
    <t>Penguin USA</t>
    <phoneticPr fontId="1" type="noConversion"/>
  </si>
  <si>
    <t>Simms Taback</t>
    <phoneticPr fontId="1" type="noConversion"/>
  </si>
  <si>
    <t>Click clack moo cows that type</t>
    <phoneticPr fontId="1" type="noConversion"/>
  </si>
  <si>
    <t>Doreen Cronin; Betsy Lewin (ILT)</t>
    <phoneticPr fontId="1" type="noConversion"/>
  </si>
  <si>
    <t>Simon &amp; Schuster</t>
    <phoneticPr fontId="1" type="noConversion"/>
  </si>
  <si>
    <t>9780060256654</t>
  </si>
  <si>
    <t>9780062382115</t>
  </si>
  <si>
    <t>9780590431620</t>
  </si>
  <si>
    <t>A bad case of stripes</t>
    <phoneticPr fontId="1" type="noConversion"/>
  </si>
  <si>
    <t xml:space="preserve"> 9780439079556</t>
    <phoneticPr fontId="1" type="noConversion"/>
  </si>
  <si>
    <t>Shannon, David</t>
    <phoneticPr fontId="1" type="noConversion"/>
  </si>
  <si>
    <t>Scholastic Book Services, Inc</t>
    <phoneticPr fontId="1" type="noConversion"/>
  </si>
  <si>
    <t>Piggybook</t>
    <phoneticPr fontId="1" type="noConversion"/>
  </si>
  <si>
    <t>美國</t>
    <phoneticPr fontId="1" type="noConversion"/>
  </si>
  <si>
    <t>Anthony Browne</t>
    <phoneticPr fontId="1" type="noConversion"/>
  </si>
  <si>
    <t>Dragonfly</t>
    <phoneticPr fontId="1" type="noConversion"/>
  </si>
  <si>
    <t xml:space="preserve"> 9780679808374</t>
    <phoneticPr fontId="1" type="noConversion"/>
  </si>
  <si>
    <t>Giving Tree</t>
    <phoneticPr fontId="1" type="noConversion"/>
  </si>
  <si>
    <t>Shel Silverstein</t>
  </si>
  <si>
    <t>HarperCollins</t>
    <phoneticPr fontId="1" type="noConversion"/>
  </si>
  <si>
    <t>Who Eats What? Food Chains and Food Webs</t>
    <phoneticPr fontId="1" type="noConversion"/>
  </si>
  <si>
    <t>Patricia Lauber</t>
    <phoneticPr fontId="1" type="noConversion"/>
  </si>
  <si>
    <t> HARPERCOLLINS PUBLISHERS</t>
  </si>
  <si>
    <t>Willy the Dreamer</t>
    <phoneticPr fontId="1" type="noConversion"/>
  </si>
  <si>
    <t>Anthony Browne（安東尼．布朗）</t>
  </si>
  <si>
    <t>Walker Book Ltd</t>
    <phoneticPr fontId="1" type="noConversion"/>
  </si>
  <si>
    <t>978-140-631-357-4</t>
  </si>
  <si>
    <t>This is the way we go to school; A book about children around the world</t>
    <phoneticPr fontId="1" type="noConversion"/>
  </si>
  <si>
    <t> Baer, Edith/ Bjorhman, Steve (ILT)/ Bjorkman, Steve (ILT)</t>
    <phoneticPr fontId="1" type="noConversion"/>
  </si>
  <si>
    <t>9781406379853</t>
    <phoneticPr fontId="1" type="noConversion"/>
  </si>
  <si>
    <t>His Royal Tinyness: A Terrible True Story</t>
    <phoneticPr fontId="1" type="noConversion"/>
  </si>
  <si>
    <t>Walker Books Ltd</t>
  </si>
  <si>
    <t>Sally Lloyd-Jones</t>
  </si>
  <si>
    <t>隔壁的山田君 全彩色故事書</t>
  </si>
  <si>
    <t>台灣東販</t>
  </si>
  <si>
    <t>臺灣</t>
  </si>
  <si>
    <t>9789864756445</t>
  </si>
  <si>
    <t>動物謠言追追追1：牠們都是大壞蛋嗎？</t>
  </si>
  <si>
    <t xml:space="preserve"> 派芙拉‧漢納寇凡 </t>
  </si>
  <si>
    <t>親子天下</t>
  </si>
  <si>
    <t>9789579095822</t>
  </si>
  <si>
    <t>動物謠言追追追2：牠們竟然是好朋友？</t>
  </si>
  <si>
    <t>9789579095839</t>
  </si>
  <si>
    <t>動物謠言追追追3：牠們只能住那裡嗎？</t>
  </si>
  <si>
    <t>9789579095846</t>
  </si>
  <si>
    <t>學思達小學堂1：小刺蝟愛生氣</t>
  </si>
  <si>
    <t xml:space="preserve"> 張輝誠</t>
  </si>
  <si>
    <t>9789575030315</t>
  </si>
  <si>
    <t>學思達小學堂2：都是我的</t>
  </si>
  <si>
    <t>9789575030131</t>
  </si>
  <si>
    <t>學思達小學堂3：第11根手指</t>
  </si>
  <si>
    <t>9789575030155</t>
  </si>
  <si>
    <t>學思達小學堂4：陪爸爸上班</t>
  </si>
  <si>
    <t>9789575030148</t>
  </si>
  <si>
    <t>學思達小學堂5： 快一點慢一點</t>
  </si>
  <si>
    <t>9789575030308</t>
  </si>
  <si>
    <t>肥皂超人 出擊！</t>
  </si>
  <si>
    <t xml:space="preserve"> 上谷夫婦</t>
  </si>
  <si>
    <t>9789575033514</t>
  </si>
  <si>
    <t>我的第一套食育安全知識繪本1：甜滋滋的糖沒有告訴你的祕密</t>
  </si>
  <si>
    <t xml:space="preserve"> 朴恩浩</t>
  </si>
  <si>
    <t>9789575034825</t>
  </si>
  <si>
    <t>我的第一套食育安全知識繪本2：亮晶晶的鹽沒有告訴你的祕密</t>
  </si>
  <si>
    <t>9789575034832</t>
  </si>
  <si>
    <t>我的第一套食育安全知識繪本3：香噴噴的麵粉沒有告訴你的祕密</t>
  </si>
  <si>
    <t>9789575034849</t>
  </si>
  <si>
    <t>達克比辦案7：末日恐龍王：地球的五次生物大滅絕</t>
  </si>
  <si>
    <t xml:space="preserve"> 胡妙芬</t>
  </si>
  <si>
    <t>9789575034535</t>
  </si>
  <si>
    <t>達克比辦案6：暴龍遇到雞：動物的祖先與演化</t>
  </si>
  <si>
    <t>9789575030674</t>
  </si>
  <si>
    <t>科學不思議1：昆蟲量體重</t>
  </si>
  <si>
    <t xml:space="preserve"> 吉谷昭憲</t>
  </si>
  <si>
    <t>9789575032609</t>
  </si>
  <si>
    <t>科學不思議2：尾巴大調查</t>
  </si>
  <si>
    <t xml:space="preserve"> 犬塚則久</t>
  </si>
  <si>
    <t>9789575032616</t>
  </si>
  <si>
    <t>科學不思議3：好想去月球</t>
  </si>
  <si>
    <t xml:space="preserve"> 松岡徹</t>
  </si>
  <si>
    <t>9789575033941</t>
  </si>
  <si>
    <t>我的妹妹</t>
  </si>
  <si>
    <t xml:space="preserve"> 喬安娜．艾斯特拉</t>
  </si>
  <si>
    <t xml:space="preserve">步步 </t>
  </si>
  <si>
    <t>9789869628686</t>
  </si>
  <si>
    <t>討厭的人都跌倒吧</t>
  </si>
  <si>
    <t xml:space="preserve"> 吉竹伸介</t>
  </si>
  <si>
    <t>三采</t>
  </si>
  <si>
    <t>9789576582301</t>
  </si>
  <si>
    <t>看得到？還是看不到？</t>
  </si>
  <si>
    <t>9789576582165</t>
  </si>
  <si>
    <t>未來是這樣嗎？不一定喔！</t>
  </si>
  <si>
    <t>9789576581526</t>
  </si>
  <si>
    <t>喀嚓喀嚓 理髮師花椰菜先生</t>
  </si>
  <si>
    <t xml:space="preserve"> 福田純子</t>
  </si>
  <si>
    <t>小光點</t>
  </si>
  <si>
    <t>9789579077279</t>
  </si>
  <si>
    <t>左先生與右先生</t>
  </si>
  <si>
    <t xml:space="preserve"> 丹尼爾‧費爾</t>
  </si>
  <si>
    <t>三民</t>
  </si>
  <si>
    <t>9789571463865</t>
  </si>
  <si>
    <t>吐司忍者</t>
  </si>
  <si>
    <t>9789571466682</t>
  </si>
  <si>
    <t>好吃的服裝店</t>
  </si>
  <si>
    <t xml:space="preserve"> 野志明加</t>
  </si>
  <si>
    <t>9789571463353</t>
  </si>
  <si>
    <t>好吃的服裝店：甜蜜歡樂舞會</t>
  </si>
  <si>
    <t>9789571464169</t>
  </si>
  <si>
    <t>否</t>
  </si>
  <si>
    <t>香蕉爺爺香蕉奶奶</t>
    <phoneticPr fontId="1" type="noConversion"/>
  </si>
  <si>
    <t xml:space="preserve"> 野志明加</t>
    <phoneticPr fontId="1" type="noConversion"/>
  </si>
  <si>
    <t>三民</t>
    <phoneticPr fontId="1" type="noConversion"/>
  </si>
  <si>
    <t>臺灣</t>
    <phoneticPr fontId="1" type="noConversion"/>
  </si>
  <si>
    <t>9789571464879</t>
    <phoneticPr fontId="1" type="noConversion"/>
  </si>
  <si>
    <t>幸福月餅店</t>
    <phoneticPr fontId="1" type="noConversion"/>
  </si>
  <si>
    <t xml:space="preserve">鄭宗弦 </t>
    <phoneticPr fontId="1" type="noConversion"/>
  </si>
  <si>
    <t xml:space="preserve">小文房 </t>
    <phoneticPr fontId="1" type="noConversion"/>
  </si>
  <si>
    <t>9789578602731</t>
    <phoneticPr fontId="1" type="noConversion"/>
  </si>
  <si>
    <t>菜園裡的美味大餐：秋冬</t>
    <phoneticPr fontId="1" type="noConversion"/>
  </si>
  <si>
    <t xml:space="preserve"> 鈴木桃</t>
    <phoneticPr fontId="1" type="noConversion"/>
  </si>
  <si>
    <t xml:space="preserve">台灣東方 </t>
    <phoneticPr fontId="1" type="noConversion"/>
  </si>
  <si>
    <t>9789863382690</t>
    <phoneticPr fontId="1" type="noConversion"/>
  </si>
  <si>
    <t>菜園裡的美味大餐：春夏</t>
    <phoneticPr fontId="1" type="noConversion"/>
  </si>
  <si>
    <t xml:space="preserve"> 鈴木桃</t>
    <phoneticPr fontId="1" type="noConversion"/>
  </si>
  <si>
    <t xml:space="preserve">台灣東方 </t>
    <phoneticPr fontId="1" type="noConversion"/>
  </si>
  <si>
    <t>9789863382454</t>
    <phoneticPr fontId="1" type="noConversion"/>
  </si>
  <si>
    <t>大家都是好朋友</t>
    <phoneticPr fontId="1" type="noConversion"/>
  </si>
  <si>
    <t xml:space="preserve"> 新澤俊彥</t>
    <phoneticPr fontId="1" type="noConversion"/>
  </si>
  <si>
    <t>9789863382829</t>
    <phoneticPr fontId="1" type="noConversion"/>
  </si>
  <si>
    <t>小豆子</t>
    <phoneticPr fontId="1" type="noConversion"/>
  </si>
  <si>
    <t xml:space="preserve"> 大衛‧卡利 </t>
    <phoneticPr fontId="1" type="noConversion"/>
  </si>
  <si>
    <t>9789571464138</t>
    <phoneticPr fontId="1" type="noConversion"/>
  </si>
  <si>
    <t>小豆子的大冒險</t>
    <phoneticPr fontId="1" type="noConversion"/>
  </si>
  <si>
    <t xml:space="preserve"> 大衛‧卡利 </t>
    <phoneticPr fontId="1" type="noConversion"/>
  </si>
  <si>
    <t>9789571464299</t>
    <phoneticPr fontId="1" type="noConversion"/>
  </si>
  <si>
    <t>麵包店小六搭火車</t>
    <phoneticPr fontId="1" type="noConversion"/>
  </si>
  <si>
    <t xml:space="preserve"> 長谷川義史 </t>
    <phoneticPr fontId="1" type="noConversion"/>
  </si>
  <si>
    <t xml:space="preserve">維京 </t>
    <phoneticPr fontId="1" type="noConversion"/>
  </si>
  <si>
    <t>臺灣</t>
    <phoneticPr fontId="1" type="noConversion"/>
  </si>
  <si>
    <t>9789864403059</t>
    <phoneticPr fontId="1" type="noConversion"/>
  </si>
  <si>
    <t>活力充沛的麵包店小六</t>
    <phoneticPr fontId="1" type="noConversion"/>
  </si>
  <si>
    <t>9789864403042</t>
    <phoneticPr fontId="1" type="noConversion"/>
  </si>
  <si>
    <t>麵包店小六來了！</t>
    <phoneticPr fontId="1" type="noConversion"/>
  </si>
  <si>
    <t>9789864403004</t>
    <phoneticPr fontId="1" type="noConversion"/>
  </si>
  <si>
    <t>山田家的氣象報告（新版）</t>
    <phoneticPr fontId="1" type="noConversion"/>
  </si>
  <si>
    <t>9789864402830</t>
    <phoneticPr fontId="1" type="noConversion"/>
  </si>
  <si>
    <t>恐龍試鏡會</t>
    <phoneticPr fontId="1" type="noConversion"/>
  </si>
  <si>
    <t xml:space="preserve"> 田代千里</t>
    <phoneticPr fontId="1" type="noConversion"/>
  </si>
  <si>
    <t>9789864402816</t>
    <phoneticPr fontId="1" type="noConversion"/>
  </si>
  <si>
    <t>圓圓滾滾的輪子</t>
    <phoneticPr fontId="1" type="noConversion"/>
  </si>
  <si>
    <t xml:space="preserve"> 朴貞宣</t>
    <phoneticPr fontId="1" type="noConversion"/>
  </si>
  <si>
    <t>9789864402977</t>
    <phoneticPr fontId="1" type="noConversion"/>
  </si>
  <si>
    <t>妖怪爸爸出差去</t>
    <phoneticPr fontId="1" type="noConversion"/>
  </si>
  <si>
    <t xml:space="preserve"> 富安陽子</t>
    <phoneticPr fontId="1" type="noConversion"/>
  </si>
  <si>
    <t xml:space="preserve">青林 </t>
    <phoneticPr fontId="1" type="noConversion"/>
  </si>
  <si>
    <t>9789862744505</t>
    <phoneticPr fontId="1" type="noConversion"/>
  </si>
  <si>
    <t>壞壞的大吼吼</t>
    <phoneticPr fontId="1" type="noConversion"/>
  </si>
  <si>
    <t xml:space="preserve"> 尹格麗‧賈培特 </t>
    <phoneticPr fontId="1" type="noConversion"/>
  </si>
  <si>
    <t>9789862744642</t>
    <phoneticPr fontId="1" type="noConversion"/>
  </si>
  <si>
    <t>一顆種子發芽了！</t>
    <phoneticPr fontId="1" type="noConversion"/>
  </si>
  <si>
    <t xml:space="preserve"> 瑪麗安．杜布</t>
    <phoneticPr fontId="1" type="noConversion"/>
  </si>
  <si>
    <t>小天下</t>
    <phoneticPr fontId="1" type="noConversion"/>
  </si>
  <si>
    <t>9789864798162</t>
    <phoneticPr fontId="1" type="noConversion"/>
  </si>
  <si>
    <t>青蛙小王子</t>
    <phoneticPr fontId="1" type="noConversion"/>
  </si>
  <si>
    <t xml:space="preserve"> 劉清彥</t>
    <phoneticPr fontId="1" type="noConversion"/>
  </si>
  <si>
    <t xml:space="preserve">巴巴文化  </t>
    <phoneticPr fontId="1" type="noConversion"/>
  </si>
  <si>
    <t>9789869629379</t>
    <phoneticPr fontId="1" type="noConversion"/>
  </si>
  <si>
    <t>亞斯的國王新衣</t>
    <phoneticPr fontId="1" type="noConversion"/>
  </si>
  <si>
    <t xml:space="preserve"> 劉清彥, 姜義村</t>
    <phoneticPr fontId="1" type="noConversion"/>
  </si>
  <si>
    <t>9789869033404</t>
    <phoneticPr fontId="1" type="noConversion"/>
  </si>
  <si>
    <t>蜜蜜的神奇頭髮</t>
    <phoneticPr fontId="1" type="noConversion"/>
  </si>
  <si>
    <t xml:space="preserve"> Liv Wan </t>
    <phoneticPr fontId="1" type="noConversion"/>
  </si>
  <si>
    <t>9789869629348</t>
    <phoneticPr fontId="1" type="noConversion"/>
  </si>
  <si>
    <t>小種子</t>
    <phoneticPr fontId="1" type="noConversion"/>
  </si>
  <si>
    <t xml:space="preserve"> 吳在媖</t>
    <phoneticPr fontId="1" type="noConversion"/>
  </si>
  <si>
    <t>9789869629317</t>
    <phoneticPr fontId="1" type="noConversion"/>
  </si>
  <si>
    <t>七隻小羊的萬聖節</t>
    <phoneticPr fontId="1" type="noConversion"/>
  </si>
  <si>
    <t xml:space="preserve"> 王文華</t>
    <phoneticPr fontId="1" type="noConversion"/>
  </si>
  <si>
    <t xml:space="preserve">巴巴文化  </t>
    <phoneticPr fontId="1" type="noConversion"/>
  </si>
  <si>
    <t>臺灣</t>
    <phoneticPr fontId="1" type="noConversion"/>
  </si>
  <si>
    <t>9789869743778</t>
    <phoneticPr fontId="1" type="noConversion"/>
  </si>
  <si>
    <t>超狗一號的中秋任務</t>
    <phoneticPr fontId="1" type="noConversion"/>
  </si>
  <si>
    <t>9789869743761</t>
    <phoneticPr fontId="1" type="noConversion"/>
  </si>
  <si>
    <t>小青鬧端午</t>
    <phoneticPr fontId="1" type="noConversion"/>
  </si>
  <si>
    <t xml:space="preserve"> 王文華</t>
    <phoneticPr fontId="1" type="noConversion"/>
  </si>
  <si>
    <t>9789869629324</t>
    <phoneticPr fontId="1" type="noConversion"/>
  </si>
  <si>
    <t>猴子小山的母親節禮物</t>
    <phoneticPr fontId="1" type="noConversion"/>
  </si>
  <si>
    <t>9789869743723</t>
    <phoneticPr fontId="1" type="noConversion"/>
  </si>
  <si>
    <t>敲敲木的胡桃鉗國王</t>
    <phoneticPr fontId="1" type="noConversion"/>
  </si>
  <si>
    <t>9789869520560</t>
    <phoneticPr fontId="1" type="noConversion"/>
  </si>
  <si>
    <t>豬古力的跨年願望</t>
    <phoneticPr fontId="1" type="noConversion"/>
  </si>
  <si>
    <t>9789869520539</t>
    <phoneticPr fontId="1" type="noConversion"/>
  </si>
  <si>
    <t>斑馬老師的教師節</t>
    <phoneticPr fontId="1" type="noConversion"/>
  </si>
  <si>
    <t>9789869520508</t>
    <phoneticPr fontId="1" type="noConversion"/>
  </si>
  <si>
    <t>大嘴龍牽紅線</t>
    <phoneticPr fontId="1" type="noConversion"/>
  </si>
  <si>
    <t>9789869419093</t>
    <phoneticPr fontId="1" type="noConversion"/>
  </si>
  <si>
    <t>我的弱雞爸爸</t>
    <phoneticPr fontId="1" type="noConversion"/>
  </si>
  <si>
    <t>9789869419086</t>
    <phoneticPr fontId="1" type="noConversion"/>
  </si>
  <si>
    <t>蹦蹦虎過元宵</t>
    <phoneticPr fontId="1" type="noConversion"/>
  </si>
  <si>
    <t>9789869419048</t>
    <phoneticPr fontId="1" type="noConversion"/>
  </si>
  <si>
    <t>學校班級最高學生數( 9 )人</t>
    <phoneticPr fontId="1" type="noConversion"/>
  </si>
  <si>
    <t>いしい ひさいち/高畑勳</t>
    <phoneticPr fontId="1" type="noConversion"/>
  </si>
  <si>
    <t xml:space="preserve">苅田澄子 </t>
    <phoneticPr fontId="1" type="noConversion"/>
  </si>
  <si>
    <t>校名：臺南市後壁區菁寮國小
填表人：歐光哲                    教務主任： 歐光哲                   校長：戴淑娟
連絡電話：06-6621271#102</t>
    <phoneticPr fontId="1" type="noConversion"/>
  </si>
  <si>
    <t>Joseph had a little overcoat</t>
    <phoneticPr fontId="1" type="noConversion"/>
  </si>
  <si>
    <t>9780670878550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</si>
</sst>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4"/>
      <name val="標楷體"/>
      <family val="4"/>
      <charset val="136"/>
    </font>
    <font>
      <sz val="14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1" fillId="0" borderId="1" xfId="4" applyFont="1" applyBorder="1" applyAlignment="1">
      <alignment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8" xfId="0" applyFont="1" applyFill="1" applyBorder="1" applyAlignment="1">
      <alignment vertical="top" wrapText="1"/>
    </xf>
    <xf numFmtId="0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10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anmin.com.tw/Search/Index/?PU=Walker%2bBooks%2bLtd" TargetMode="External"/><Relationship Id="rId2" Type="http://schemas.openxmlformats.org/officeDocument/2006/relationships/hyperlink" Target="https://search.books.com.tw/search/query/key/Baer%2C+Edith%2F+Bjorhman%2C+Steve+%28ILT%29%2F+Bjorkman%2C+Steve+%28ILT%29/adv_author/1/" TargetMode="External"/><Relationship Id="rId1" Type="http://schemas.openxmlformats.org/officeDocument/2006/relationships/hyperlink" Target="https://www.kidsbook.com.tw/search/show_book.asp?StrName=Anthony%20Browne%EF%BC%88%E5%AE%89%E6%9D%B1%E5%B0%BC%EF%BC%8E%E5%B8%83%E6%9C%97%EF%BC%89&amp;Search_Case=4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sanmin.com.tw/Search/Index/?AU=Sally%20Lloyd%20Jon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"/>
  <sheetViews>
    <sheetView tabSelected="1" view="pageLayout" topLeftCell="A4" zoomScale="124" zoomScaleNormal="100" zoomScaleSheetLayoutView="100" zoomScalePageLayoutView="124" workbookViewId="0">
      <selection activeCell="D7" sqref="D7"/>
    </sheetView>
  </sheetViews>
  <sheetFormatPr defaultRowHeight="16.5"/>
  <cols>
    <col min="1" max="1" width="7.625" customWidth="1"/>
    <col min="2" max="2" width="32.75" customWidth="1"/>
    <col min="3" max="3" width="26.125" customWidth="1"/>
    <col min="4" max="4" width="22.875" customWidth="1"/>
    <col min="5" max="5" width="18.25" customWidth="1"/>
    <col min="6" max="6" width="20.125" customWidth="1"/>
    <col min="7" max="7" width="11.875" bestFit="1" customWidth="1"/>
    <col min="8" max="8" width="14.625" bestFit="1" customWidth="1"/>
    <col min="9" max="9" width="9.125" bestFit="1" customWidth="1"/>
    <col min="10" max="11" width="10.875" customWidth="1"/>
    <col min="12" max="12" width="11.5" customWidth="1"/>
    <col min="13" max="13" width="10.875" customWidth="1"/>
  </cols>
  <sheetData>
    <row r="1" spans="1:13" ht="25.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</row>
    <row r="2" spans="1:13" ht="25.5">
      <c r="A2" s="25" t="s">
        <v>220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</row>
    <row r="3" spans="1:13" ht="39">
      <c r="A3" s="2" t="s">
        <v>0</v>
      </c>
      <c r="B3" s="2" t="s">
        <v>1</v>
      </c>
      <c r="C3" s="2" t="s">
        <v>2</v>
      </c>
      <c r="D3" s="2" t="s">
        <v>3</v>
      </c>
      <c r="E3" s="2" t="s">
        <v>13</v>
      </c>
      <c r="F3" s="2" t="s">
        <v>4</v>
      </c>
      <c r="G3" s="2" t="s">
        <v>5</v>
      </c>
      <c r="H3" s="2" t="s">
        <v>6</v>
      </c>
      <c r="I3" s="2" t="s">
        <v>7</v>
      </c>
      <c r="J3" s="3" t="s">
        <v>8</v>
      </c>
      <c r="K3" s="3" t="s">
        <v>9</v>
      </c>
      <c r="L3" s="3" t="s">
        <v>10</v>
      </c>
      <c r="M3" s="4" t="s">
        <v>11</v>
      </c>
    </row>
    <row r="4" spans="1:13" ht="19.5">
      <c r="A4" s="2">
        <v>1</v>
      </c>
      <c r="B4" s="5" t="s">
        <v>18</v>
      </c>
      <c r="C4" s="5" t="s">
        <v>19</v>
      </c>
      <c r="D4" s="5" t="s">
        <v>20</v>
      </c>
      <c r="E4" s="7" t="s">
        <v>34</v>
      </c>
      <c r="F4" s="5" t="s">
        <v>16</v>
      </c>
      <c r="G4" s="5">
        <v>1</v>
      </c>
      <c r="H4" s="5">
        <v>210</v>
      </c>
      <c r="I4" s="5">
        <f>G4*H4</f>
        <v>210</v>
      </c>
      <c r="J4" s="5" t="s">
        <v>128</v>
      </c>
      <c r="K4" s="5" t="s">
        <v>128</v>
      </c>
      <c r="L4" s="5" t="s">
        <v>128</v>
      </c>
      <c r="M4" s="5"/>
    </row>
    <row r="5" spans="1:13" ht="39">
      <c r="A5" s="2">
        <v>2</v>
      </c>
      <c r="B5" s="7" t="s">
        <v>224</v>
      </c>
      <c r="C5" s="7" t="s">
        <v>22</v>
      </c>
      <c r="D5" s="7" t="s">
        <v>21</v>
      </c>
      <c r="E5" s="7" t="s">
        <v>34</v>
      </c>
      <c r="F5" s="13" t="s">
        <v>225</v>
      </c>
      <c r="G5" s="7">
        <v>1</v>
      </c>
      <c r="H5" s="7">
        <v>630</v>
      </c>
      <c r="I5" s="7">
        <f t="shared" ref="I5:I67" si="0">G5*H5</f>
        <v>630</v>
      </c>
      <c r="J5" s="5" t="s">
        <v>128</v>
      </c>
      <c r="K5" s="5" t="s">
        <v>128</v>
      </c>
      <c r="L5" s="5" t="s">
        <v>128</v>
      </c>
      <c r="M5" s="5"/>
    </row>
    <row r="6" spans="1:13" ht="39">
      <c r="A6" s="2">
        <v>3</v>
      </c>
      <c r="B6" s="7" t="s">
        <v>23</v>
      </c>
      <c r="C6" s="7" t="s">
        <v>24</v>
      </c>
      <c r="D6" s="7" t="s">
        <v>25</v>
      </c>
      <c r="E6" s="7" t="s">
        <v>34</v>
      </c>
      <c r="F6" s="7" t="s">
        <v>17</v>
      </c>
      <c r="G6" s="7">
        <v>1</v>
      </c>
      <c r="H6" s="7">
        <v>630</v>
      </c>
      <c r="I6" s="7">
        <f t="shared" si="0"/>
        <v>630</v>
      </c>
      <c r="J6" s="5" t="s">
        <v>128</v>
      </c>
      <c r="K6" s="5" t="s">
        <v>128</v>
      </c>
      <c r="L6" s="5" t="s">
        <v>128</v>
      </c>
      <c r="M6" s="5"/>
    </row>
    <row r="7" spans="1:13" ht="39">
      <c r="A7" s="2">
        <v>4</v>
      </c>
      <c r="B7" s="7" t="s">
        <v>29</v>
      </c>
      <c r="C7" s="7" t="s">
        <v>31</v>
      </c>
      <c r="D7" s="7" t="s">
        <v>32</v>
      </c>
      <c r="E7" s="7" t="s">
        <v>34</v>
      </c>
      <c r="F7" s="12" t="s">
        <v>30</v>
      </c>
      <c r="G7" s="7">
        <v>1</v>
      </c>
      <c r="H7" s="7">
        <v>245</v>
      </c>
      <c r="I7" s="7">
        <f t="shared" si="0"/>
        <v>245</v>
      </c>
      <c r="J7" s="5" t="s">
        <v>128</v>
      </c>
      <c r="K7" s="5" t="s">
        <v>128</v>
      </c>
      <c r="L7" s="5" t="s">
        <v>128</v>
      </c>
      <c r="M7" s="5"/>
    </row>
    <row r="8" spans="1:13" ht="19.5">
      <c r="A8" s="2">
        <v>5</v>
      </c>
      <c r="B8" s="7" t="s">
        <v>33</v>
      </c>
      <c r="C8" s="7" t="s">
        <v>35</v>
      </c>
      <c r="D8" s="7" t="s">
        <v>36</v>
      </c>
      <c r="E8" s="7" t="s">
        <v>34</v>
      </c>
      <c r="F8" s="13" t="s">
        <v>37</v>
      </c>
      <c r="G8" s="7">
        <v>1</v>
      </c>
      <c r="H8" s="7">
        <v>280</v>
      </c>
      <c r="I8" s="7">
        <f t="shared" si="0"/>
        <v>280</v>
      </c>
      <c r="J8" s="5" t="s">
        <v>128</v>
      </c>
      <c r="K8" s="5" t="s">
        <v>128</v>
      </c>
      <c r="L8" s="5" t="s">
        <v>128</v>
      </c>
      <c r="M8" s="5"/>
    </row>
    <row r="9" spans="1:13" ht="19.5">
      <c r="A9" s="2">
        <v>6</v>
      </c>
      <c r="B9" s="7" t="s">
        <v>38</v>
      </c>
      <c r="C9" s="7" t="s">
        <v>39</v>
      </c>
      <c r="D9" s="7" t="s">
        <v>40</v>
      </c>
      <c r="E9" s="7" t="s">
        <v>34</v>
      </c>
      <c r="F9" s="7" t="s">
        <v>26</v>
      </c>
      <c r="G9" s="7">
        <v>1</v>
      </c>
      <c r="H9" s="7">
        <v>630</v>
      </c>
      <c r="I9" s="7">
        <f t="shared" si="0"/>
        <v>630</v>
      </c>
      <c r="J9" s="5" t="s">
        <v>128</v>
      </c>
      <c r="K9" s="5" t="s">
        <v>128</v>
      </c>
      <c r="L9" s="5" t="s">
        <v>128</v>
      </c>
      <c r="M9" s="5"/>
    </row>
    <row r="10" spans="1:13" ht="39">
      <c r="A10" s="2">
        <v>7</v>
      </c>
      <c r="B10" s="7" t="s">
        <v>41</v>
      </c>
      <c r="C10" s="7" t="s">
        <v>42</v>
      </c>
      <c r="D10" s="7" t="s">
        <v>43</v>
      </c>
      <c r="E10" s="7" t="s">
        <v>34</v>
      </c>
      <c r="F10" s="7" t="s">
        <v>27</v>
      </c>
      <c r="G10" s="7">
        <v>1</v>
      </c>
      <c r="H10" s="7">
        <v>245</v>
      </c>
      <c r="I10" s="7">
        <f t="shared" si="0"/>
        <v>245</v>
      </c>
      <c r="J10" s="5" t="s">
        <v>128</v>
      </c>
      <c r="K10" s="5" t="s">
        <v>128</v>
      </c>
      <c r="L10" s="5" t="s">
        <v>128</v>
      </c>
      <c r="M10" s="5"/>
    </row>
    <row r="11" spans="1:13" ht="39">
      <c r="A11" s="2">
        <v>8</v>
      </c>
      <c r="B11" s="7" t="s">
        <v>44</v>
      </c>
      <c r="C11" s="9" t="s">
        <v>45</v>
      </c>
      <c r="D11" s="7" t="s">
        <v>46</v>
      </c>
      <c r="E11" s="7" t="s">
        <v>34</v>
      </c>
      <c r="F11" s="7" t="s">
        <v>47</v>
      </c>
      <c r="G11" s="7">
        <v>1</v>
      </c>
      <c r="H11" s="7">
        <v>450</v>
      </c>
      <c r="I11" s="7">
        <f t="shared" si="0"/>
        <v>450</v>
      </c>
      <c r="J11" s="5" t="s">
        <v>128</v>
      </c>
      <c r="K11" s="5" t="s">
        <v>128</v>
      </c>
      <c r="L11" s="5" t="s">
        <v>128</v>
      </c>
      <c r="M11" s="5"/>
    </row>
    <row r="12" spans="1:13" ht="78">
      <c r="A12" s="2">
        <v>9</v>
      </c>
      <c r="B12" s="7" t="s">
        <v>48</v>
      </c>
      <c r="C12" s="9" t="s">
        <v>49</v>
      </c>
      <c r="D12" s="7" t="s">
        <v>20</v>
      </c>
      <c r="E12" s="7" t="s">
        <v>34</v>
      </c>
      <c r="F12" s="7" t="s">
        <v>28</v>
      </c>
      <c r="G12" s="7">
        <v>1</v>
      </c>
      <c r="H12" s="7">
        <v>245</v>
      </c>
      <c r="I12" s="7">
        <f t="shared" si="0"/>
        <v>245</v>
      </c>
      <c r="J12" s="5" t="s">
        <v>128</v>
      </c>
      <c r="K12" s="5" t="s">
        <v>128</v>
      </c>
      <c r="L12" s="5" t="s">
        <v>128</v>
      </c>
      <c r="M12" s="5"/>
    </row>
    <row r="13" spans="1:13" ht="39">
      <c r="A13" s="2">
        <v>10</v>
      </c>
      <c r="B13" s="7" t="s">
        <v>51</v>
      </c>
      <c r="C13" s="9" t="s">
        <v>53</v>
      </c>
      <c r="D13" s="9" t="s">
        <v>52</v>
      </c>
      <c r="E13" s="7" t="s">
        <v>34</v>
      </c>
      <c r="F13" s="13" t="s">
        <v>50</v>
      </c>
      <c r="G13" s="7">
        <v>1</v>
      </c>
      <c r="H13" s="7">
        <v>440</v>
      </c>
      <c r="I13" s="7">
        <f t="shared" si="0"/>
        <v>440</v>
      </c>
      <c r="J13" s="5" t="s">
        <v>128</v>
      </c>
      <c r="K13" s="5" t="s">
        <v>128</v>
      </c>
      <c r="L13" s="5" t="s">
        <v>128</v>
      </c>
      <c r="M13" s="5"/>
    </row>
    <row r="14" spans="1:13" ht="39">
      <c r="A14" s="2">
        <v>11</v>
      </c>
      <c r="B14" s="7" t="s">
        <v>54</v>
      </c>
      <c r="C14" s="7" t="s">
        <v>221</v>
      </c>
      <c r="D14" s="7" t="s">
        <v>55</v>
      </c>
      <c r="E14" s="7" t="s">
        <v>56</v>
      </c>
      <c r="F14" s="7" t="s">
        <v>57</v>
      </c>
      <c r="G14" s="7">
        <v>1</v>
      </c>
      <c r="H14" s="7">
        <v>420</v>
      </c>
      <c r="I14" s="7">
        <f t="shared" si="0"/>
        <v>420</v>
      </c>
      <c r="J14" s="5" t="s">
        <v>128</v>
      </c>
      <c r="K14" s="5" t="s">
        <v>128</v>
      </c>
      <c r="L14" s="5" t="s">
        <v>128</v>
      </c>
      <c r="M14" s="5"/>
    </row>
    <row r="15" spans="1:13" ht="39">
      <c r="A15" s="2">
        <v>12</v>
      </c>
      <c r="B15" s="7" t="s">
        <v>58</v>
      </c>
      <c r="C15" s="7" t="s">
        <v>59</v>
      </c>
      <c r="D15" s="7" t="s">
        <v>60</v>
      </c>
      <c r="E15" s="7" t="s">
        <v>56</v>
      </c>
      <c r="F15" s="7" t="s">
        <v>61</v>
      </c>
      <c r="G15" s="7">
        <v>1</v>
      </c>
      <c r="H15" s="7">
        <v>320</v>
      </c>
      <c r="I15" s="7">
        <f t="shared" si="0"/>
        <v>320</v>
      </c>
      <c r="J15" s="5" t="s">
        <v>128</v>
      </c>
      <c r="K15" s="5" t="s">
        <v>128</v>
      </c>
      <c r="L15" s="5" t="s">
        <v>128</v>
      </c>
      <c r="M15" s="5"/>
    </row>
    <row r="16" spans="1:13" ht="39">
      <c r="A16" s="2">
        <v>13</v>
      </c>
      <c r="B16" s="5" t="s">
        <v>62</v>
      </c>
      <c r="C16" s="5" t="s">
        <v>59</v>
      </c>
      <c r="D16" s="5" t="s">
        <v>60</v>
      </c>
      <c r="E16" s="5" t="s">
        <v>56</v>
      </c>
      <c r="F16" s="5" t="s">
        <v>63</v>
      </c>
      <c r="G16" s="5">
        <v>1</v>
      </c>
      <c r="H16" s="5">
        <v>320</v>
      </c>
      <c r="I16" s="5">
        <f t="shared" si="0"/>
        <v>320</v>
      </c>
      <c r="J16" s="5" t="s">
        <v>128</v>
      </c>
      <c r="K16" s="5" t="s">
        <v>128</v>
      </c>
      <c r="L16" s="5" t="s">
        <v>128</v>
      </c>
      <c r="M16" s="5"/>
    </row>
    <row r="17" spans="1:13" ht="39">
      <c r="A17" s="2">
        <v>14</v>
      </c>
      <c r="B17" s="5" t="s">
        <v>64</v>
      </c>
      <c r="C17" s="5" t="s">
        <v>59</v>
      </c>
      <c r="D17" s="5" t="s">
        <v>60</v>
      </c>
      <c r="E17" s="5" t="s">
        <v>56</v>
      </c>
      <c r="F17" s="5" t="s">
        <v>65</v>
      </c>
      <c r="G17" s="5">
        <v>1</v>
      </c>
      <c r="H17" s="5">
        <v>320</v>
      </c>
      <c r="I17" s="5">
        <f t="shared" si="0"/>
        <v>320</v>
      </c>
      <c r="J17" s="5" t="s">
        <v>128</v>
      </c>
      <c r="K17" s="5" t="s">
        <v>128</v>
      </c>
      <c r="L17" s="5" t="s">
        <v>128</v>
      </c>
      <c r="M17" s="5"/>
    </row>
    <row r="18" spans="1:13" ht="39">
      <c r="A18" s="2">
        <v>15</v>
      </c>
      <c r="B18" s="5" t="s">
        <v>66</v>
      </c>
      <c r="C18" s="5" t="s">
        <v>67</v>
      </c>
      <c r="D18" s="5" t="s">
        <v>60</v>
      </c>
      <c r="E18" s="5" t="s">
        <v>56</v>
      </c>
      <c r="F18" s="5" t="s">
        <v>68</v>
      </c>
      <c r="G18" s="5">
        <v>1</v>
      </c>
      <c r="H18" s="5">
        <v>300</v>
      </c>
      <c r="I18" s="5">
        <f t="shared" si="0"/>
        <v>300</v>
      </c>
      <c r="J18" s="5" t="s">
        <v>128</v>
      </c>
      <c r="K18" s="5" t="s">
        <v>128</v>
      </c>
      <c r="L18" s="5" t="s">
        <v>128</v>
      </c>
      <c r="M18" s="5"/>
    </row>
    <row r="19" spans="1:13" ht="19.5">
      <c r="A19" s="2">
        <v>16</v>
      </c>
      <c r="B19" s="5" t="s">
        <v>69</v>
      </c>
      <c r="C19" s="5" t="s">
        <v>67</v>
      </c>
      <c r="D19" s="5" t="s">
        <v>60</v>
      </c>
      <c r="E19" s="5" t="s">
        <v>56</v>
      </c>
      <c r="F19" s="5" t="s">
        <v>70</v>
      </c>
      <c r="G19" s="5">
        <v>1</v>
      </c>
      <c r="H19" s="5">
        <v>300</v>
      </c>
      <c r="I19" s="5">
        <f t="shared" si="0"/>
        <v>300</v>
      </c>
      <c r="J19" s="5" t="s">
        <v>128</v>
      </c>
      <c r="K19" s="5" t="s">
        <v>128</v>
      </c>
      <c r="L19" s="5" t="s">
        <v>128</v>
      </c>
      <c r="M19" s="5"/>
    </row>
    <row r="20" spans="1:13" ht="19.5">
      <c r="A20" s="2">
        <v>17</v>
      </c>
      <c r="B20" s="5" t="s">
        <v>71</v>
      </c>
      <c r="C20" s="5" t="s">
        <v>67</v>
      </c>
      <c r="D20" s="5" t="s">
        <v>60</v>
      </c>
      <c r="E20" s="5" t="s">
        <v>56</v>
      </c>
      <c r="F20" s="5" t="s">
        <v>72</v>
      </c>
      <c r="G20" s="5">
        <v>1</v>
      </c>
      <c r="H20" s="5">
        <v>300</v>
      </c>
      <c r="I20" s="5">
        <f t="shared" si="0"/>
        <v>300</v>
      </c>
      <c r="J20" s="5" t="s">
        <v>128</v>
      </c>
      <c r="K20" s="5" t="s">
        <v>128</v>
      </c>
      <c r="L20" s="5" t="s">
        <v>128</v>
      </c>
      <c r="M20" s="5"/>
    </row>
    <row r="21" spans="1:13" ht="19.5">
      <c r="A21" s="2">
        <v>18</v>
      </c>
      <c r="B21" s="5" t="s">
        <v>73</v>
      </c>
      <c r="C21" s="5" t="s">
        <v>67</v>
      </c>
      <c r="D21" s="5" t="s">
        <v>60</v>
      </c>
      <c r="E21" s="5" t="s">
        <v>56</v>
      </c>
      <c r="F21" s="5" t="s">
        <v>74</v>
      </c>
      <c r="G21" s="5">
        <v>1</v>
      </c>
      <c r="H21" s="5">
        <v>300</v>
      </c>
      <c r="I21" s="5">
        <f t="shared" si="0"/>
        <v>300</v>
      </c>
      <c r="J21" s="5" t="s">
        <v>128</v>
      </c>
      <c r="K21" s="5" t="s">
        <v>128</v>
      </c>
      <c r="L21" s="5" t="s">
        <v>128</v>
      </c>
      <c r="M21" s="5"/>
    </row>
    <row r="22" spans="1:13" ht="39">
      <c r="A22" s="2">
        <v>19</v>
      </c>
      <c r="B22" s="5" t="s">
        <v>75</v>
      </c>
      <c r="C22" s="5" t="s">
        <v>67</v>
      </c>
      <c r="D22" s="5" t="s">
        <v>60</v>
      </c>
      <c r="E22" s="5" t="s">
        <v>56</v>
      </c>
      <c r="F22" s="5" t="s">
        <v>76</v>
      </c>
      <c r="G22" s="5">
        <v>1</v>
      </c>
      <c r="H22" s="5">
        <v>300</v>
      </c>
      <c r="I22" s="5">
        <f t="shared" si="0"/>
        <v>300</v>
      </c>
      <c r="J22" s="5" t="s">
        <v>128</v>
      </c>
      <c r="K22" s="5" t="s">
        <v>128</v>
      </c>
      <c r="L22" s="5" t="s">
        <v>128</v>
      </c>
      <c r="M22" s="5"/>
    </row>
    <row r="23" spans="1:13" ht="19.5">
      <c r="A23" s="2">
        <v>20</v>
      </c>
      <c r="B23" s="5" t="s">
        <v>77</v>
      </c>
      <c r="C23" s="5" t="s">
        <v>78</v>
      </c>
      <c r="D23" s="5" t="s">
        <v>60</v>
      </c>
      <c r="E23" s="5" t="s">
        <v>56</v>
      </c>
      <c r="F23" s="5" t="s">
        <v>79</v>
      </c>
      <c r="G23" s="5">
        <v>1</v>
      </c>
      <c r="H23" s="5">
        <v>300</v>
      </c>
      <c r="I23" s="5">
        <f t="shared" si="0"/>
        <v>300</v>
      </c>
      <c r="J23" s="5" t="s">
        <v>128</v>
      </c>
      <c r="K23" s="5" t="s">
        <v>128</v>
      </c>
      <c r="L23" s="5" t="s">
        <v>128</v>
      </c>
      <c r="M23" s="5"/>
    </row>
    <row r="24" spans="1:13" ht="58.5">
      <c r="A24" s="2">
        <v>21</v>
      </c>
      <c r="B24" s="5" t="s">
        <v>80</v>
      </c>
      <c r="C24" s="5" t="s">
        <v>81</v>
      </c>
      <c r="D24" s="5" t="s">
        <v>60</v>
      </c>
      <c r="E24" s="5" t="s">
        <v>56</v>
      </c>
      <c r="F24" s="5" t="s">
        <v>82</v>
      </c>
      <c r="G24" s="5">
        <v>1</v>
      </c>
      <c r="H24" s="5">
        <v>320</v>
      </c>
      <c r="I24" s="5">
        <f t="shared" si="0"/>
        <v>320</v>
      </c>
      <c r="J24" s="5" t="s">
        <v>128</v>
      </c>
      <c r="K24" s="5" t="s">
        <v>128</v>
      </c>
      <c r="L24" s="5" t="s">
        <v>128</v>
      </c>
      <c r="M24" s="5"/>
    </row>
    <row r="25" spans="1:13" ht="58.5">
      <c r="A25" s="2">
        <v>22</v>
      </c>
      <c r="B25" s="5" t="s">
        <v>83</v>
      </c>
      <c r="C25" s="5" t="s">
        <v>81</v>
      </c>
      <c r="D25" s="5" t="s">
        <v>60</v>
      </c>
      <c r="E25" s="5" t="s">
        <v>56</v>
      </c>
      <c r="F25" s="5" t="s">
        <v>84</v>
      </c>
      <c r="G25" s="5">
        <v>1</v>
      </c>
      <c r="H25" s="5">
        <v>320</v>
      </c>
      <c r="I25" s="5">
        <f t="shared" si="0"/>
        <v>320</v>
      </c>
      <c r="J25" s="5" t="s">
        <v>128</v>
      </c>
      <c r="K25" s="5" t="s">
        <v>128</v>
      </c>
      <c r="L25" s="5" t="s">
        <v>128</v>
      </c>
      <c r="M25" s="5"/>
    </row>
    <row r="26" spans="1:13" ht="58.5">
      <c r="A26" s="2">
        <v>23</v>
      </c>
      <c r="B26" s="5" t="s">
        <v>85</v>
      </c>
      <c r="C26" s="5" t="s">
        <v>81</v>
      </c>
      <c r="D26" s="5" t="s">
        <v>60</v>
      </c>
      <c r="E26" s="5" t="s">
        <v>56</v>
      </c>
      <c r="F26" s="5" t="s">
        <v>86</v>
      </c>
      <c r="G26" s="5">
        <v>1</v>
      </c>
      <c r="H26" s="5">
        <v>320</v>
      </c>
      <c r="I26" s="5">
        <f t="shared" si="0"/>
        <v>320</v>
      </c>
      <c r="J26" s="5" t="s">
        <v>128</v>
      </c>
      <c r="K26" s="5" t="s">
        <v>128</v>
      </c>
      <c r="L26" s="5" t="s">
        <v>128</v>
      </c>
      <c r="M26" s="5"/>
    </row>
    <row r="27" spans="1:13" ht="39">
      <c r="A27" s="2">
        <v>24</v>
      </c>
      <c r="B27" s="5" t="s">
        <v>87</v>
      </c>
      <c r="C27" s="5" t="s">
        <v>88</v>
      </c>
      <c r="D27" s="5" t="s">
        <v>60</v>
      </c>
      <c r="E27" s="5" t="s">
        <v>56</v>
      </c>
      <c r="F27" s="5" t="s">
        <v>89</v>
      </c>
      <c r="G27" s="5">
        <v>1</v>
      </c>
      <c r="H27" s="5">
        <v>320</v>
      </c>
      <c r="I27" s="5">
        <f t="shared" si="0"/>
        <v>320</v>
      </c>
      <c r="J27" s="5" t="s">
        <v>128</v>
      </c>
      <c r="K27" s="5" t="s">
        <v>128</v>
      </c>
      <c r="L27" s="5" t="s">
        <v>128</v>
      </c>
      <c r="M27" s="5"/>
    </row>
    <row r="28" spans="1:13" ht="39">
      <c r="A28" s="2">
        <v>25</v>
      </c>
      <c r="B28" s="5" t="s">
        <v>90</v>
      </c>
      <c r="C28" s="5" t="s">
        <v>88</v>
      </c>
      <c r="D28" s="5" t="s">
        <v>60</v>
      </c>
      <c r="E28" s="5" t="s">
        <v>56</v>
      </c>
      <c r="F28" s="5" t="s">
        <v>91</v>
      </c>
      <c r="G28" s="5">
        <v>1</v>
      </c>
      <c r="H28" s="5">
        <v>320</v>
      </c>
      <c r="I28" s="5">
        <f t="shared" si="0"/>
        <v>320</v>
      </c>
      <c r="J28" s="5" t="s">
        <v>128</v>
      </c>
      <c r="K28" s="5" t="s">
        <v>128</v>
      </c>
      <c r="L28" s="5" t="s">
        <v>128</v>
      </c>
      <c r="M28" s="5"/>
    </row>
    <row r="29" spans="1:13" ht="19.5">
      <c r="A29" s="2">
        <v>26</v>
      </c>
      <c r="B29" s="5" t="s">
        <v>92</v>
      </c>
      <c r="C29" s="5" t="s">
        <v>93</v>
      </c>
      <c r="D29" s="5" t="s">
        <v>60</v>
      </c>
      <c r="E29" s="5" t="s">
        <v>56</v>
      </c>
      <c r="F29" s="5" t="s">
        <v>94</v>
      </c>
      <c r="G29" s="5">
        <v>1</v>
      </c>
      <c r="H29" s="5">
        <v>320</v>
      </c>
      <c r="I29" s="5">
        <f t="shared" si="0"/>
        <v>320</v>
      </c>
      <c r="J29" s="5" t="s">
        <v>128</v>
      </c>
      <c r="K29" s="5" t="s">
        <v>128</v>
      </c>
      <c r="L29" s="5" t="s">
        <v>128</v>
      </c>
      <c r="M29" s="5"/>
    </row>
    <row r="30" spans="1:13" ht="19.5">
      <c r="A30" s="2">
        <v>27</v>
      </c>
      <c r="B30" s="5" t="s">
        <v>95</v>
      </c>
      <c r="C30" s="5" t="s">
        <v>96</v>
      </c>
      <c r="D30" s="5" t="s">
        <v>60</v>
      </c>
      <c r="E30" s="5" t="s">
        <v>56</v>
      </c>
      <c r="F30" s="5" t="s">
        <v>97</v>
      </c>
      <c r="G30" s="5">
        <v>1</v>
      </c>
      <c r="H30" s="5">
        <v>320</v>
      </c>
      <c r="I30" s="5">
        <f t="shared" si="0"/>
        <v>320</v>
      </c>
      <c r="J30" s="5" t="s">
        <v>128</v>
      </c>
      <c r="K30" s="5" t="s">
        <v>128</v>
      </c>
      <c r="L30" s="5" t="s">
        <v>128</v>
      </c>
      <c r="M30" s="5"/>
    </row>
    <row r="31" spans="1:13" ht="19.5">
      <c r="A31" s="2">
        <v>28</v>
      </c>
      <c r="B31" s="5" t="s">
        <v>98</v>
      </c>
      <c r="C31" s="5" t="s">
        <v>99</v>
      </c>
      <c r="D31" s="5" t="s">
        <v>60</v>
      </c>
      <c r="E31" s="5" t="s">
        <v>56</v>
      </c>
      <c r="F31" s="5" t="s">
        <v>100</v>
      </c>
      <c r="G31" s="5">
        <v>1</v>
      </c>
      <c r="H31" s="5">
        <v>320</v>
      </c>
      <c r="I31" s="5">
        <f t="shared" si="0"/>
        <v>320</v>
      </c>
      <c r="J31" s="5" t="s">
        <v>128</v>
      </c>
      <c r="K31" s="5" t="s">
        <v>128</v>
      </c>
      <c r="L31" s="5" t="s">
        <v>128</v>
      </c>
      <c r="M31" s="5"/>
    </row>
    <row r="32" spans="1:13" ht="19.5">
      <c r="A32" s="2">
        <v>29</v>
      </c>
      <c r="B32" s="5" t="s">
        <v>101</v>
      </c>
      <c r="C32" s="5" t="s">
        <v>102</v>
      </c>
      <c r="D32" s="5" t="s">
        <v>103</v>
      </c>
      <c r="E32" s="5" t="s">
        <v>56</v>
      </c>
      <c r="F32" s="5" t="s">
        <v>104</v>
      </c>
      <c r="G32" s="5">
        <v>1</v>
      </c>
      <c r="H32" s="5">
        <v>300</v>
      </c>
      <c r="I32" s="5">
        <f t="shared" si="0"/>
        <v>300</v>
      </c>
      <c r="J32" s="5" t="s">
        <v>128</v>
      </c>
      <c r="K32" s="5" t="s">
        <v>128</v>
      </c>
      <c r="L32" s="5" t="s">
        <v>128</v>
      </c>
      <c r="M32" s="5"/>
    </row>
    <row r="33" spans="1:13" ht="19.5">
      <c r="A33" s="2">
        <v>30</v>
      </c>
      <c r="B33" s="5" t="s">
        <v>105</v>
      </c>
      <c r="C33" s="5" t="s">
        <v>106</v>
      </c>
      <c r="D33" s="5" t="s">
        <v>107</v>
      </c>
      <c r="E33" s="5" t="s">
        <v>56</v>
      </c>
      <c r="F33" s="5" t="s">
        <v>108</v>
      </c>
      <c r="G33" s="5">
        <v>1</v>
      </c>
      <c r="H33" s="5">
        <v>300</v>
      </c>
      <c r="I33" s="5">
        <f t="shared" si="0"/>
        <v>300</v>
      </c>
      <c r="J33" s="5" t="s">
        <v>128</v>
      </c>
      <c r="K33" s="5" t="s">
        <v>128</v>
      </c>
      <c r="L33" s="5" t="s">
        <v>128</v>
      </c>
      <c r="M33" s="5"/>
    </row>
    <row r="34" spans="1:13" ht="19.5">
      <c r="A34" s="2">
        <v>31</v>
      </c>
      <c r="B34" s="5" t="s">
        <v>109</v>
      </c>
      <c r="C34" s="5" t="s">
        <v>106</v>
      </c>
      <c r="D34" s="5" t="s">
        <v>107</v>
      </c>
      <c r="E34" s="5" t="s">
        <v>56</v>
      </c>
      <c r="F34" s="5" t="s">
        <v>110</v>
      </c>
      <c r="G34" s="5">
        <v>1</v>
      </c>
      <c r="H34" s="5">
        <v>300</v>
      </c>
      <c r="I34" s="5">
        <f t="shared" si="0"/>
        <v>300</v>
      </c>
      <c r="J34" s="5" t="s">
        <v>128</v>
      </c>
      <c r="K34" s="5" t="s">
        <v>128</v>
      </c>
      <c r="L34" s="5" t="s">
        <v>128</v>
      </c>
      <c r="M34" s="5"/>
    </row>
    <row r="35" spans="1:13" ht="19.5" customHeight="1">
      <c r="A35" s="2">
        <v>32</v>
      </c>
      <c r="B35" s="5" t="s">
        <v>111</v>
      </c>
      <c r="C35" s="5" t="s">
        <v>106</v>
      </c>
      <c r="D35" s="5" t="s">
        <v>107</v>
      </c>
      <c r="E35" s="5" t="s">
        <v>56</v>
      </c>
      <c r="F35" s="5" t="s">
        <v>112</v>
      </c>
      <c r="G35" s="5">
        <v>1</v>
      </c>
      <c r="H35" s="5">
        <v>300</v>
      </c>
      <c r="I35" s="5">
        <f t="shared" si="0"/>
        <v>300</v>
      </c>
      <c r="J35" s="5" t="s">
        <v>128</v>
      </c>
      <c r="K35" s="5" t="s">
        <v>128</v>
      </c>
      <c r="L35" s="5" t="s">
        <v>128</v>
      </c>
      <c r="M35" s="5"/>
    </row>
    <row r="36" spans="1:13" ht="19.5" customHeight="1">
      <c r="A36" s="2">
        <v>33</v>
      </c>
      <c r="B36" s="5" t="s">
        <v>113</v>
      </c>
      <c r="C36" s="5" t="s">
        <v>114</v>
      </c>
      <c r="D36" s="5" t="s">
        <v>115</v>
      </c>
      <c r="E36" s="5" t="s">
        <v>56</v>
      </c>
      <c r="F36" s="5" t="s">
        <v>116</v>
      </c>
      <c r="G36" s="5">
        <v>1</v>
      </c>
      <c r="H36" s="5">
        <v>320</v>
      </c>
      <c r="I36" s="5">
        <f t="shared" si="0"/>
        <v>320</v>
      </c>
      <c r="J36" s="5" t="s">
        <v>128</v>
      </c>
      <c r="K36" s="5" t="s">
        <v>128</v>
      </c>
      <c r="L36" s="5" t="s">
        <v>128</v>
      </c>
      <c r="M36" s="5"/>
    </row>
    <row r="37" spans="1:13" ht="19.5">
      <c r="A37" s="2">
        <v>34</v>
      </c>
      <c r="B37" s="5" t="s">
        <v>117</v>
      </c>
      <c r="C37" s="5" t="s">
        <v>118</v>
      </c>
      <c r="D37" s="5" t="s">
        <v>119</v>
      </c>
      <c r="E37" s="5" t="s">
        <v>56</v>
      </c>
      <c r="F37" s="5" t="s">
        <v>120</v>
      </c>
      <c r="G37" s="5">
        <v>1</v>
      </c>
      <c r="H37" s="5">
        <v>329</v>
      </c>
      <c r="I37" s="5">
        <f t="shared" si="0"/>
        <v>329</v>
      </c>
      <c r="J37" s="5" t="s">
        <v>128</v>
      </c>
      <c r="K37" s="5" t="s">
        <v>128</v>
      </c>
      <c r="L37" s="5" t="s">
        <v>128</v>
      </c>
      <c r="M37" s="5"/>
    </row>
    <row r="38" spans="1:13" ht="19.5">
      <c r="A38" s="2">
        <v>35</v>
      </c>
      <c r="B38" s="5" t="s">
        <v>121</v>
      </c>
      <c r="C38" s="5" t="s">
        <v>222</v>
      </c>
      <c r="D38" s="5" t="s">
        <v>119</v>
      </c>
      <c r="E38" s="5" t="s">
        <v>56</v>
      </c>
      <c r="F38" s="5" t="s">
        <v>122</v>
      </c>
      <c r="G38" s="5">
        <v>1</v>
      </c>
      <c r="H38" s="5">
        <v>299</v>
      </c>
      <c r="I38" s="5">
        <f t="shared" si="0"/>
        <v>299</v>
      </c>
      <c r="J38" s="5" t="s">
        <v>128</v>
      </c>
      <c r="K38" s="5" t="s">
        <v>128</v>
      </c>
      <c r="L38" s="5" t="s">
        <v>128</v>
      </c>
      <c r="M38" s="5"/>
    </row>
    <row r="39" spans="1:13" ht="19.5">
      <c r="A39" s="2">
        <v>36</v>
      </c>
      <c r="B39" s="5" t="s">
        <v>123</v>
      </c>
      <c r="C39" s="5" t="s">
        <v>124</v>
      </c>
      <c r="D39" s="5" t="s">
        <v>119</v>
      </c>
      <c r="E39" s="5" t="s">
        <v>56</v>
      </c>
      <c r="F39" s="5" t="s">
        <v>125</v>
      </c>
      <c r="G39" s="5">
        <v>1</v>
      </c>
      <c r="H39" s="5">
        <v>299</v>
      </c>
      <c r="I39" s="5">
        <f t="shared" si="0"/>
        <v>299</v>
      </c>
      <c r="J39" s="5" t="s">
        <v>128</v>
      </c>
      <c r="K39" s="5" t="s">
        <v>128</v>
      </c>
      <c r="L39" s="5" t="s">
        <v>128</v>
      </c>
      <c r="M39" s="5"/>
    </row>
    <row r="40" spans="1:13" ht="39">
      <c r="A40" s="2">
        <v>37</v>
      </c>
      <c r="B40" s="5" t="s">
        <v>126</v>
      </c>
      <c r="C40" s="5" t="s">
        <v>124</v>
      </c>
      <c r="D40" s="5" t="s">
        <v>119</v>
      </c>
      <c r="E40" s="5" t="s">
        <v>56</v>
      </c>
      <c r="F40" s="5" t="s">
        <v>127</v>
      </c>
      <c r="G40" s="5">
        <v>1</v>
      </c>
      <c r="H40" s="5">
        <v>299</v>
      </c>
      <c r="I40" s="5">
        <f t="shared" si="0"/>
        <v>299</v>
      </c>
      <c r="J40" s="5" t="s">
        <v>128</v>
      </c>
      <c r="K40" s="5" t="s">
        <v>128</v>
      </c>
      <c r="L40" s="5" t="s">
        <v>128</v>
      </c>
      <c r="M40" s="5"/>
    </row>
    <row r="41" spans="1:13" ht="19.5">
      <c r="A41" s="2">
        <v>38</v>
      </c>
      <c r="B41" s="10" t="s">
        <v>129</v>
      </c>
      <c r="C41" s="11" t="s">
        <v>130</v>
      </c>
      <c r="D41" s="14" t="s">
        <v>131</v>
      </c>
      <c r="E41" s="6" t="s">
        <v>132</v>
      </c>
      <c r="F41" s="15" t="s">
        <v>133</v>
      </c>
      <c r="G41" s="14">
        <v>1</v>
      </c>
      <c r="H41" s="10">
        <v>299</v>
      </c>
      <c r="I41" s="5">
        <f t="shared" si="0"/>
        <v>299</v>
      </c>
      <c r="J41" s="5" t="s">
        <v>128</v>
      </c>
      <c r="K41" s="5" t="s">
        <v>128</v>
      </c>
      <c r="L41" s="5" t="s">
        <v>128</v>
      </c>
      <c r="M41" s="5"/>
    </row>
    <row r="42" spans="1:13" ht="19.5">
      <c r="A42" s="2">
        <v>39</v>
      </c>
      <c r="B42" s="10" t="s">
        <v>134</v>
      </c>
      <c r="C42" s="11" t="s">
        <v>135</v>
      </c>
      <c r="D42" s="14" t="s">
        <v>136</v>
      </c>
      <c r="E42" s="6" t="s">
        <v>132</v>
      </c>
      <c r="F42" s="15" t="s">
        <v>137</v>
      </c>
      <c r="G42" s="14">
        <v>1</v>
      </c>
      <c r="H42" s="10">
        <v>280</v>
      </c>
      <c r="I42" s="5">
        <f t="shared" si="0"/>
        <v>280</v>
      </c>
      <c r="J42" s="5" t="s">
        <v>128</v>
      </c>
      <c r="K42" s="5" t="s">
        <v>128</v>
      </c>
      <c r="L42" s="5" t="s">
        <v>128</v>
      </c>
      <c r="M42" s="5"/>
    </row>
    <row r="43" spans="1:13" ht="19.5">
      <c r="A43" s="2">
        <v>40</v>
      </c>
      <c r="B43" s="14" t="s">
        <v>138</v>
      </c>
      <c r="C43" s="17" t="s">
        <v>139</v>
      </c>
      <c r="D43" s="14" t="s">
        <v>140</v>
      </c>
      <c r="E43" s="6" t="s">
        <v>132</v>
      </c>
      <c r="F43" s="15" t="s">
        <v>141</v>
      </c>
      <c r="G43" s="14">
        <v>1</v>
      </c>
      <c r="H43" s="14">
        <v>280</v>
      </c>
      <c r="I43" s="5">
        <f t="shared" si="0"/>
        <v>280</v>
      </c>
      <c r="J43" s="5" t="s">
        <v>128</v>
      </c>
      <c r="K43" s="5" t="s">
        <v>128</v>
      </c>
      <c r="L43" s="5" t="s">
        <v>128</v>
      </c>
      <c r="M43" s="5"/>
    </row>
    <row r="44" spans="1:13" ht="19.5">
      <c r="A44" s="2">
        <v>41</v>
      </c>
      <c r="B44" s="14" t="s">
        <v>142</v>
      </c>
      <c r="C44" s="17" t="s">
        <v>143</v>
      </c>
      <c r="D44" s="14" t="s">
        <v>144</v>
      </c>
      <c r="E44" s="6" t="s">
        <v>132</v>
      </c>
      <c r="F44" s="15" t="s">
        <v>145</v>
      </c>
      <c r="G44" s="14">
        <v>1</v>
      </c>
      <c r="H44" s="14">
        <v>280</v>
      </c>
      <c r="I44" s="5">
        <f t="shared" si="0"/>
        <v>280</v>
      </c>
      <c r="J44" s="5" t="s">
        <v>128</v>
      </c>
      <c r="K44" s="5" t="s">
        <v>128</v>
      </c>
      <c r="L44" s="5" t="s">
        <v>128</v>
      </c>
      <c r="M44" s="5"/>
    </row>
    <row r="45" spans="1:13" ht="19.5">
      <c r="A45" s="2">
        <v>42</v>
      </c>
      <c r="B45" s="10" t="s">
        <v>146</v>
      </c>
      <c r="C45" s="11" t="s">
        <v>147</v>
      </c>
      <c r="D45" s="14" t="s">
        <v>144</v>
      </c>
      <c r="E45" s="6" t="s">
        <v>132</v>
      </c>
      <c r="F45" s="15" t="s">
        <v>148</v>
      </c>
      <c r="G45" s="14">
        <v>1</v>
      </c>
      <c r="H45" s="10">
        <v>280</v>
      </c>
      <c r="I45" s="5">
        <f t="shared" si="0"/>
        <v>280</v>
      </c>
      <c r="J45" s="5" t="s">
        <v>128</v>
      </c>
      <c r="K45" s="5" t="s">
        <v>128</v>
      </c>
      <c r="L45" s="5" t="s">
        <v>128</v>
      </c>
      <c r="M45" s="5"/>
    </row>
    <row r="46" spans="1:13" ht="19.5">
      <c r="A46" s="2">
        <v>43</v>
      </c>
      <c r="B46" s="10" t="s">
        <v>149</v>
      </c>
      <c r="C46" s="11" t="s">
        <v>150</v>
      </c>
      <c r="D46" s="14" t="s">
        <v>131</v>
      </c>
      <c r="E46" s="6" t="s">
        <v>132</v>
      </c>
      <c r="F46" s="15" t="s">
        <v>151</v>
      </c>
      <c r="G46" s="14">
        <v>1</v>
      </c>
      <c r="H46" s="10">
        <v>299</v>
      </c>
      <c r="I46" s="5">
        <f t="shared" si="0"/>
        <v>299</v>
      </c>
      <c r="J46" s="5" t="s">
        <v>128</v>
      </c>
      <c r="K46" s="5" t="s">
        <v>128</v>
      </c>
      <c r="L46" s="5" t="s">
        <v>128</v>
      </c>
      <c r="M46" s="5"/>
    </row>
    <row r="47" spans="1:13" ht="19.5">
      <c r="A47" s="2">
        <v>44</v>
      </c>
      <c r="B47" s="10" t="s">
        <v>152</v>
      </c>
      <c r="C47" s="11" t="s">
        <v>153</v>
      </c>
      <c r="D47" s="14" t="s">
        <v>131</v>
      </c>
      <c r="E47" s="6" t="s">
        <v>132</v>
      </c>
      <c r="F47" s="15" t="s">
        <v>154</v>
      </c>
      <c r="G47" s="14">
        <v>1</v>
      </c>
      <c r="H47" s="10">
        <v>299</v>
      </c>
      <c r="I47" s="5">
        <f t="shared" si="0"/>
        <v>299</v>
      </c>
      <c r="J47" s="5" t="s">
        <v>128</v>
      </c>
      <c r="K47" s="5" t="s">
        <v>128</v>
      </c>
      <c r="L47" s="5" t="s">
        <v>128</v>
      </c>
      <c r="M47" s="5"/>
    </row>
    <row r="48" spans="1:13" ht="19.5">
      <c r="A48" s="2">
        <v>45</v>
      </c>
      <c r="B48" s="10" t="s">
        <v>155</v>
      </c>
      <c r="C48" s="11" t="s">
        <v>156</v>
      </c>
      <c r="D48" s="14" t="s">
        <v>157</v>
      </c>
      <c r="E48" s="6" t="s">
        <v>158</v>
      </c>
      <c r="F48" s="15" t="s">
        <v>159</v>
      </c>
      <c r="G48" s="14">
        <v>1</v>
      </c>
      <c r="H48" s="10">
        <v>300</v>
      </c>
      <c r="I48" s="5">
        <f t="shared" si="0"/>
        <v>300</v>
      </c>
      <c r="J48" s="5" t="s">
        <v>128</v>
      </c>
      <c r="K48" s="5" t="s">
        <v>128</v>
      </c>
      <c r="L48" s="5" t="s">
        <v>128</v>
      </c>
      <c r="M48" s="5"/>
    </row>
    <row r="49" spans="1:13" ht="19.5">
      <c r="A49" s="2">
        <v>46</v>
      </c>
      <c r="B49" s="10" t="s">
        <v>160</v>
      </c>
      <c r="C49" s="11" t="s">
        <v>156</v>
      </c>
      <c r="D49" s="14" t="s">
        <v>157</v>
      </c>
      <c r="E49" s="6" t="s">
        <v>132</v>
      </c>
      <c r="F49" s="15" t="s">
        <v>161</v>
      </c>
      <c r="G49" s="14">
        <v>1</v>
      </c>
      <c r="H49" s="10">
        <v>300</v>
      </c>
      <c r="I49" s="5">
        <f t="shared" si="0"/>
        <v>300</v>
      </c>
      <c r="J49" s="5" t="s">
        <v>128</v>
      </c>
      <c r="K49" s="5" t="s">
        <v>128</v>
      </c>
      <c r="L49" s="5" t="s">
        <v>128</v>
      </c>
      <c r="M49" s="5"/>
    </row>
    <row r="50" spans="1:13" ht="19.5">
      <c r="A50" s="2">
        <v>47</v>
      </c>
      <c r="B50" s="10" t="s">
        <v>162</v>
      </c>
      <c r="C50" s="11" t="s">
        <v>156</v>
      </c>
      <c r="D50" s="14" t="s">
        <v>157</v>
      </c>
      <c r="E50" s="6" t="s">
        <v>132</v>
      </c>
      <c r="F50" s="15" t="s">
        <v>163</v>
      </c>
      <c r="G50" s="14">
        <v>1</v>
      </c>
      <c r="H50" s="10">
        <v>300</v>
      </c>
      <c r="I50" s="5">
        <f t="shared" si="0"/>
        <v>300</v>
      </c>
      <c r="J50" s="5" t="s">
        <v>128</v>
      </c>
      <c r="K50" s="5" t="s">
        <v>128</v>
      </c>
      <c r="L50" s="5" t="s">
        <v>128</v>
      </c>
      <c r="M50" s="5"/>
    </row>
    <row r="51" spans="1:13" ht="19.5">
      <c r="A51" s="2">
        <v>48</v>
      </c>
      <c r="B51" s="10" t="s">
        <v>164</v>
      </c>
      <c r="C51" s="11" t="s">
        <v>156</v>
      </c>
      <c r="D51" s="14" t="s">
        <v>157</v>
      </c>
      <c r="E51" s="6" t="s">
        <v>132</v>
      </c>
      <c r="F51" s="15" t="s">
        <v>165</v>
      </c>
      <c r="G51" s="14">
        <v>1</v>
      </c>
      <c r="H51" s="10">
        <v>300</v>
      </c>
      <c r="I51" s="5">
        <f t="shared" si="0"/>
        <v>300</v>
      </c>
      <c r="J51" s="5" t="s">
        <v>128</v>
      </c>
      <c r="K51" s="5" t="s">
        <v>128</v>
      </c>
      <c r="L51" s="5" t="s">
        <v>128</v>
      </c>
      <c r="M51" s="5"/>
    </row>
    <row r="52" spans="1:13" ht="19.5">
      <c r="A52" s="2">
        <v>49</v>
      </c>
      <c r="B52" s="10" t="s">
        <v>166</v>
      </c>
      <c r="C52" s="11" t="s">
        <v>167</v>
      </c>
      <c r="D52" s="14" t="s">
        <v>157</v>
      </c>
      <c r="E52" s="6" t="s">
        <v>158</v>
      </c>
      <c r="F52" s="15" t="s">
        <v>168</v>
      </c>
      <c r="G52" s="14">
        <v>1</v>
      </c>
      <c r="H52" s="10">
        <v>300</v>
      </c>
      <c r="I52" s="5">
        <f t="shared" si="0"/>
        <v>300</v>
      </c>
      <c r="J52" s="5" t="s">
        <v>128</v>
      </c>
      <c r="K52" s="5" t="s">
        <v>128</v>
      </c>
      <c r="L52" s="5" t="s">
        <v>128</v>
      </c>
      <c r="M52" s="5"/>
    </row>
    <row r="53" spans="1:13" ht="19.5">
      <c r="A53" s="2">
        <v>50</v>
      </c>
      <c r="B53" s="10" t="s">
        <v>169</v>
      </c>
      <c r="C53" s="11" t="s">
        <v>170</v>
      </c>
      <c r="D53" s="14" t="s">
        <v>157</v>
      </c>
      <c r="E53" s="6" t="s">
        <v>132</v>
      </c>
      <c r="F53" s="15" t="s">
        <v>171</v>
      </c>
      <c r="G53" s="14">
        <v>1</v>
      </c>
      <c r="H53" s="10">
        <v>300</v>
      </c>
      <c r="I53" s="5">
        <f t="shared" si="0"/>
        <v>300</v>
      </c>
      <c r="J53" s="5" t="s">
        <v>128</v>
      </c>
      <c r="K53" s="5" t="s">
        <v>128</v>
      </c>
      <c r="L53" s="5" t="s">
        <v>128</v>
      </c>
      <c r="M53" s="5"/>
    </row>
    <row r="54" spans="1:13" ht="19.5">
      <c r="A54" s="2">
        <v>51</v>
      </c>
      <c r="B54" s="10" t="s">
        <v>172</v>
      </c>
      <c r="C54" s="11" t="s">
        <v>173</v>
      </c>
      <c r="D54" s="14" t="s">
        <v>174</v>
      </c>
      <c r="E54" s="6" t="s">
        <v>132</v>
      </c>
      <c r="F54" s="15" t="s">
        <v>175</v>
      </c>
      <c r="G54" s="14">
        <v>1</v>
      </c>
      <c r="H54" s="10">
        <v>280</v>
      </c>
      <c r="I54" s="5">
        <f t="shared" si="0"/>
        <v>280</v>
      </c>
      <c r="J54" s="5" t="s">
        <v>128</v>
      </c>
      <c r="K54" s="5" t="s">
        <v>128</v>
      </c>
      <c r="L54" s="5" t="s">
        <v>128</v>
      </c>
      <c r="M54" s="5"/>
    </row>
    <row r="55" spans="1:13" ht="19.5">
      <c r="A55" s="2">
        <v>52</v>
      </c>
      <c r="B55" s="10" t="s">
        <v>176</v>
      </c>
      <c r="C55" s="11" t="s">
        <v>177</v>
      </c>
      <c r="D55" s="14" t="s">
        <v>174</v>
      </c>
      <c r="E55" s="6" t="s">
        <v>132</v>
      </c>
      <c r="F55" s="15" t="s">
        <v>178</v>
      </c>
      <c r="G55" s="14">
        <v>1</v>
      </c>
      <c r="H55" s="10">
        <v>300</v>
      </c>
      <c r="I55" s="5">
        <f t="shared" si="0"/>
        <v>300</v>
      </c>
      <c r="J55" s="5" t="s">
        <v>128</v>
      </c>
      <c r="K55" s="5" t="s">
        <v>128</v>
      </c>
      <c r="L55" s="5" t="s">
        <v>128</v>
      </c>
      <c r="M55" s="5"/>
    </row>
    <row r="56" spans="1:13" ht="19.5">
      <c r="A56" s="2">
        <v>53</v>
      </c>
      <c r="B56" s="10" t="s">
        <v>179</v>
      </c>
      <c r="C56" s="11" t="s">
        <v>180</v>
      </c>
      <c r="D56" s="14" t="s">
        <v>181</v>
      </c>
      <c r="E56" s="6" t="s">
        <v>132</v>
      </c>
      <c r="F56" s="15" t="s">
        <v>182</v>
      </c>
      <c r="G56" s="14">
        <v>1</v>
      </c>
      <c r="H56" s="10">
        <v>320</v>
      </c>
      <c r="I56" s="5">
        <f t="shared" si="0"/>
        <v>320</v>
      </c>
      <c r="J56" s="5" t="s">
        <v>128</v>
      </c>
      <c r="K56" s="5" t="s">
        <v>128</v>
      </c>
      <c r="L56" s="5" t="s">
        <v>128</v>
      </c>
      <c r="M56" s="5"/>
    </row>
    <row r="57" spans="1:13" ht="19.5">
      <c r="A57" s="2">
        <v>54</v>
      </c>
      <c r="B57" s="10" t="s">
        <v>183</v>
      </c>
      <c r="C57" s="11" t="s">
        <v>184</v>
      </c>
      <c r="D57" s="14" t="s">
        <v>185</v>
      </c>
      <c r="E57" s="6" t="s">
        <v>132</v>
      </c>
      <c r="F57" s="15" t="s">
        <v>186</v>
      </c>
      <c r="G57" s="14">
        <v>1</v>
      </c>
      <c r="H57" s="10">
        <v>300</v>
      </c>
      <c r="I57" s="5">
        <f t="shared" si="0"/>
        <v>300</v>
      </c>
      <c r="J57" s="5" t="s">
        <v>128</v>
      </c>
      <c r="K57" s="5" t="s">
        <v>128</v>
      </c>
      <c r="L57" s="5" t="s">
        <v>128</v>
      </c>
      <c r="M57" s="5"/>
    </row>
    <row r="58" spans="1:13" ht="19.5">
      <c r="A58" s="2">
        <v>55</v>
      </c>
      <c r="B58" s="10" t="s">
        <v>187</v>
      </c>
      <c r="C58" s="11" t="s">
        <v>188</v>
      </c>
      <c r="D58" s="14" t="s">
        <v>185</v>
      </c>
      <c r="E58" s="6" t="s">
        <v>132</v>
      </c>
      <c r="F58" s="15" t="s">
        <v>189</v>
      </c>
      <c r="G58" s="14">
        <v>1</v>
      </c>
      <c r="H58" s="10">
        <v>280</v>
      </c>
      <c r="I58" s="5">
        <f t="shared" si="0"/>
        <v>280</v>
      </c>
      <c r="J58" s="5" t="s">
        <v>128</v>
      </c>
      <c r="K58" s="5" t="s">
        <v>128</v>
      </c>
      <c r="L58" s="5" t="s">
        <v>128</v>
      </c>
      <c r="M58" s="5"/>
    </row>
    <row r="59" spans="1:13" ht="19.5">
      <c r="A59" s="2">
        <v>56</v>
      </c>
      <c r="B59" s="10" t="s">
        <v>190</v>
      </c>
      <c r="C59" s="11" t="s">
        <v>191</v>
      </c>
      <c r="D59" s="14" t="s">
        <v>185</v>
      </c>
      <c r="E59" s="6" t="s">
        <v>132</v>
      </c>
      <c r="F59" s="15" t="s">
        <v>192</v>
      </c>
      <c r="G59" s="14">
        <v>1</v>
      </c>
      <c r="H59" s="10">
        <v>280</v>
      </c>
      <c r="I59" s="5">
        <f t="shared" si="0"/>
        <v>280</v>
      </c>
      <c r="J59" s="5" t="s">
        <v>128</v>
      </c>
      <c r="K59" s="5" t="s">
        <v>128</v>
      </c>
      <c r="L59" s="5" t="s">
        <v>128</v>
      </c>
      <c r="M59" s="5"/>
    </row>
    <row r="60" spans="1:13" ht="19.5">
      <c r="A60" s="2">
        <v>57</v>
      </c>
      <c r="B60" s="10" t="s">
        <v>193</v>
      </c>
      <c r="C60" s="11" t="s">
        <v>194</v>
      </c>
      <c r="D60" s="14" t="s">
        <v>185</v>
      </c>
      <c r="E60" s="6" t="s">
        <v>132</v>
      </c>
      <c r="F60" s="15" t="s">
        <v>195</v>
      </c>
      <c r="G60" s="14">
        <v>1</v>
      </c>
      <c r="H60" s="10">
        <v>280</v>
      </c>
      <c r="I60" s="5">
        <f t="shared" si="0"/>
        <v>280</v>
      </c>
      <c r="J60" s="5" t="s">
        <v>128</v>
      </c>
      <c r="K60" s="5" t="s">
        <v>128</v>
      </c>
      <c r="L60" s="5" t="s">
        <v>128</v>
      </c>
      <c r="M60" s="5"/>
    </row>
    <row r="61" spans="1:13" ht="19.5">
      <c r="A61" s="2">
        <v>58</v>
      </c>
      <c r="B61" s="10" t="s">
        <v>196</v>
      </c>
      <c r="C61" s="11" t="s">
        <v>197</v>
      </c>
      <c r="D61" s="14" t="s">
        <v>198</v>
      </c>
      <c r="E61" s="6" t="s">
        <v>199</v>
      </c>
      <c r="F61" s="15" t="s">
        <v>200</v>
      </c>
      <c r="G61" s="14">
        <v>1</v>
      </c>
      <c r="H61" s="10">
        <v>280</v>
      </c>
      <c r="I61" s="5">
        <f t="shared" si="0"/>
        <v>280</v>
      </c>
      <c r="J61" s="5" t="s">
        <v>128</v>
      </c>
      <c r="K61" s="5" t="s">
        <v>128</v>
      </c>
      <c r="L61" s="5" t="s">
        <v>128</v>
      </c>
      <c r="M61" s="5"/>
    </row>
    <row r="62" spans="1:13" ht="19.5">
      <c r="A62" s="2">
        <v>59</v>
      </c>
      <c r="B62" s="10" t="s">
        <v>201</v>
      </c>
      <c r="C62" s="11" t="s">
        <v>197</v>
      </c>
      <c r="D62" s="14" t="s">
        <v>198</v>
      </c>
      <c r="E62" s="6" t="s">
        <v>199</v>
      </c>
      <c r="F62" s="15" t="s">
        <v>202</v>
      </c>
      <c r="G62" s="14">
        <v>1</v>
      </c>
      <c r="H62" s="10">
        <v>280</v>
      </c>
      <c r="I62" s="5">
        <f t="shared" si="0"/>
        <v>280</v>
      </c>
      <c r="J62" s="5" t="s">
        <v>128</v>
      </c>
      <c r="K62" s="5" t="s">
        <v>128</v>
      </c>
      <c r="L62" s="5" t="s">
        <v>128</v>
      </c>
      <c r="M62" s="5"/>
    </row>
    <row r="63" spans="1:13" ht="19.5">
      <c r="A63" s="2">
        <v>60</v>
      </c>
      <c r="B63" s="10" t="s">
        <v>203</v>
      </c>
      <c r="C63" s="11" t="s">
        <v>204</v>
      </c>
      <c r="D63" s="14" t="s">
        <v>185</v>
      </c>
      <c r="E63" s="6" t="s">
        <v>199</v>
      </c>
      <c r="F63" s="15" t="s">
        <v>205</v>
      </c>
      <c r="G63" s="14">
        <v>1</v>
      </c>
      <c r="H63" s="10">
        <v>280</v>
      </c>
      <c r="I63" s="5">
        <f t="shared" si="0"/>
        <v>280</v>
      </c>
      <c r="J63" s="5" t="s">
        <v>128</v>
      </c>
      <c r="K63" s="5" t="s">
        <v>128</v>
      </c>
      <c r="L63" s="5" t="s">
        <v>128</v>
      </c>
      <c r="M63" s="5"/>
    </row>
    <row r="64" spans="1:13" ht="19.5">
      <c r="A64" s="2">
        <v>61</v>
      </c>
      <c r="B64" s="10" t="s">
        <v>206</v>
      </c>
      <c r="C64" s="11" t="s">
        <v>197</v>
      </c>
      <c r="D64" s="14" t="s">
        <v>198</v>
      </c>
      <c r="E64" s="6" t="s">
        <v>199</v>
      </c>
      <c r="F64" s="15" t="s">
        <v>207</v>
      </c>
      <c r="G64" s="14">
        <v>1</v>
      </c>
      <c r="H64" s="10">
        <v>280</v>
      </c>
      <c r="I64" s="5">
        <f t="shared" si="0"/>
        <v>280</v>
      </c>
      <c r="J64" s="5" t="s">
        <v>128</v>
      </c>
      <c r="K64" s="5" t="s">
        <v>128</v>
      </c>
      <c r="L64" s="5" t="s">
        <v>128</v>
      </c>
      <c r="M64" s="5"/>
    </row>
    <row r="65" spans="1:13" ht="19.5">
      <c r="A65" s="2">
        <v>62</v>
      </c>
      <c r="B65" s="10" t="s">
        <v>208</v>
      </c>
      <c r="C65" s="11" t="s">
        <v>197</v>
      </c>
      <c r="D65" s="14" t="s">
        <v>198</v>
      </c>
      <c r="E65" s="6" t="s">
        <v>199</v>
      </c>
      <c r="F65" s="15" t="s">
        <v>209</v>
      </c>
      <c r="G65" s="14">
        <v>1</v>
      </c>
      <c r="H65" s="10">
        <v>280</v>
      </c>
      <c r="I65" s="5">
        <f t="shared" si="0"/>
        <v>280</v>
      </c>
      <c r="J65" s="5" t="s">
        <v>128</v>
      </c>
      <c r="K65" s="5" t="s">
        <v>128</v>
      </c>
      <c r="L65" s="5" t="s">
        <v>128</v>
      </c>
      <c r="M65" s="5"/>
    </row>
    <row r="66" spans="1:13" ht="19.5">
      <c r="A66" s="2">
        <v>63</v>
      </c>
      <c r="B66" s="10" t="s">
        <v>210</v>
      </c>
      <c r="C66" s="11" t="s">
        <v>197</v>
      </c>
      <c r="D66" s="14" t="s">
        <v>198</v>
      </c>
      <c r="E66" s="6" t="s">
        <v>199</v>
      </c>
      <c r="F66" s="15" t="s">
        <v>211</v>
      </c>
      <c r="G66" s="14">
        <v>1</v>
      </c>
      <c r="H66" s="10">
        <v>280</v>
      </c>
      <c r="I66" s="5">
        <f t="shared" si="0"/>
        <v>280</v>
      </c>
      <c r="J66" s="5" t="s">
        <v>128</v>
      </c>
      <c r="K66" s="5" t="s">
        <v>128</v>
      </c>
      <c r="L66" s="5" t="s">
        <v>128</v>
      </c>
      <c r="M66" s="5"/>
    </row>
    <row r="67" spans="1:13" ht="19.5">
      <c r="A67" s="2">
        <v>64</v>
      </c>
      <c r="B67" s="10" t="s">
        <v>212</v>
      </c>
      <c r="C67" s="11" t="s">
        <v>197</v>
      </c>
      <c r="D67" s="14" t="s">
        <v>198</v>
      </c>
      <c r="E67" s="6" t="s">
        <v>132</v>
      </c>
      <c r="F67" s="15" t="s">
        <v>213</v>
      </c>
      <c r="G67" s="14">
        <v>1</v>
      </c>
      <c r="H67" s="10">
        <v>280</v>
      </c>
      <c r="I67" s="5">
        <f t="shared" si="0"/>
        <v>280</v>
      </c>
      <c r="J67" s="5" t="s">
        <v>128</v>
      </c>
      <c r="K67" s="5" t="s">
        <v>128</v>
      </c>
      <c r="L67" s="5" t="s">
        <v>128</v>
      </c>
      <c r="M67" s="5"/>
    </row>
    <row r="68" spans="1:13" ht="19.5">
      <c r="A68" s="2">
        <v>65</v>
      </c>
      <c r="B68" s="10" t="s">
        <v>214</v>
      </c>
      <c r="C68" s="11" t="s">
        <v>197</v>
      </c>
      <c r="D68" s="14" t="s">
        <v>198</v>
      </c>
      <c r="E68" s="6" t="s">
        <v>199</v>
      </c>
      <c r="F68" s="15" t="s">
        <v>215</v>
      </c>
      <c r="G68" s="14">
        <v>1</v>
      </c>
      <c r="H68" s="10">
        <v>280</v>
      </c>
      <c r="I68" s="5">
        <f t="shared" ref="I68:I70" si="1">G68*H68</f>
        <v>280</v>
      </c>
      <c r="J68" s="5" t="s">
        <v>128</v>
      </c>
      <c r="K68" s="5" t="s">
        <v>128</v>
      </c>
      <c r="L68" s="5" t="s">
        <v>128</v>
      </c>
      <c r="M68" s="5"/>
    </row>
    <row r="69" spans="1:13" ht="19.5">
      <c r="A69" s="2">
        <v>66</v>
      </c>
      <c r="B69" s="10" t="s">
        <v>216</v>
      </c>
      <c r="C69" s="11" t="s">
        <v>197</v>
      </c>
      <c r="D69" s="14" t="s">
        <v>198</v>
      </c>
      <c r="E69" s="6" t="s">
        <v>199</v>
      </c>
      <c r="F69" s="15" t="s">
        <v>217</v>
      </c>
      <c r="G69" s="14">
        <v>1</v>
      </c>
      <c r="H69" s="10">
        <v>280</v>
      </c>
      <c r="I69" s="5">
        <f t="shared" si="1"/>
        <v>280</v>
      </c>
      <c r="J69" s="5" t="s">
        <v>128</v>
      </c>
      <c r="K69" s="5" t="s">
        <v>128</v>
      </c>
      <c r="L69" s="5" t="s">
        <v>128</v>
      </c>
      <c r="M69" s="5"/>
    </row>
    <row r="70" spans="1:13" ht="19.5">
      <c r="A70" s="2">
        <v>67</v>
      </c>
      <c r="B70" s="10" t="s">
        <v>218</v>
      </c>
      <c r="C70" s="11" t="s">
        <v>197</v>
      </c>
      <c r="D70" s="14" t="s">
        <v>185</v>
      </c>
      <c r="E70" s="6" t="s">
        <v>132</v>
      </c>
      <c r="F70" s="15" t="s">
        <v>219</v>
      </c>
      <c r="G70" s="14">
        <v>1</v>
      </c>
      <c r="H70" s="10">
        <v>280</v>
      </c>
      <c r="I70" s="5">
        <f t="shared" si="1"/>
        <v>280</v>
      </c>
      <c r="J70" s="5" t="s">
        <v>128</v>
      </c>
      <c r="K70" s="5" t="s">
        <v>128</v>
      </c>
      <c r="L70" s="5" t="s">
        <v>128</v>
      </c>
      <c r="M70" s="5"/>
    </row>
    <row r="71" spans="1:13" ht="19.5">
      <c r="A71" s="2" t="s">
        <v>12</v>
      </c>
      <c r="B71" s="1"/>
      <c r="C71" s="16"/>
      <c r="D71" s="16"/>
      <c r="E71" s="3"/>
      <c r="F71" s="3"/>
      <c r="G71" s="3"/>
      <c r="H71" s="16"/>
      <c r="I71" s="8">
        <f>SUM(I4:I70)</f>
        <v>21148</v>
      </c>
      <c r="J71" s="16"/>
      <c r="K71" s="16"/>
      <c r="L71" s="16"/>
      <c r="M71" s="16"/>
    </row>
    <row r="72" spans="1:13" ht="254.45" customHeight="1">
      <c r="A72" s="20" t="s">
        <v>15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</row>
    <row r="73" spans="1:13" ht="82.5" customHeight="1">
      <c r="A73" s="18" t="s">
        <v>223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</row>
  </sheetData>
  <mergeCells count="4">
    <mergeCell ref="A73:L73"/>
    <mergeCell ref="A72:M72"/>
    <mergeCell ref="A1:M1"/>
    <mergeCell ref="A2:M2"/>
  </mergeCells>
  <phoneticPr fontId="1" type="noConversion"/>
  <hyperlinks>
    <hyperlink ref="C11" r:id="rId1" tooltip="Anthony Browne（安東尼．布朗）" display="https://www.kidsbook.com.tw/search/show_book.asp?StrName=Anthony%20Browne%EF%BC%88%E5%AE%89%E6%9D%B1%E5%B0%BC%EF%BC%8E%E5%B8%83%E6%9C%97%EF%BC%89&amp;Search_Case=4"/>
    <hyperlink ref="C12" r:id="rId2" display="https://search.books.com.tw/search/query/key/Baer%2C+Edith%2F+Bjorhman%2C+Steve+%28ILT%29%2F+Bjorkman%2C+Steve+%28ILT%29/adv_author/1/"/>
    <hyperlink ref="D13" r:id="rId3" display="https://www.sanmin.com.tw/Search/Index/?PU=Walker%2bBooks%2bLtd"/>
    <hyperlink ref="C13" r:id="rId4" display="https://www.sanmin.com.tw/Search/Index/?AU=Sally%20Lloyd%20Jones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3" fitToHeight="5" orientation="landscape" r:id="rId5"/>
  <headerFooter>
    <oddHeader>&amp;L&amp;"-,粗體"附件3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2020-10-07T02:12:16Z</cp:lastPrinted>
  <dcterms:created xsi:type="dcterms:W3CDTF">2012-07-23T02:09:03Z</dcterms:created>
  <dcterms:modified xsi:type="dcterms:W3CDTF">2020-10-20T01:42:13Z</dcterms:modified>
</cp:coreProperties>
</file>