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8_{D87E0FBB-3AF4-4B07-84F3-B7FB3A86A007}" xr6:coauthVersionLast="36" xr6:coauthVersionMax="36" xr10:uidLastSave="{00000000-0000-0000-0000-000000000000}"/>
  <bookViews>
    <workbookView xWindow="0" yWindow="0" windowWidth="15360" windowHeight="7500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60" i="1" l="1"/>
  <c r="I59" i="1"/>
  <c r="I58" i="1" l="1"/>
  <c r="I57" i="1"/>
  <c r="I56" i="1"/>
  <c r="I55" i="1"/>
  <c r="I54" i="1"/>
  <c r="I53" i="1"/>
  <c r="I52" i="1"/>
  <c r="I7" i="1"/>
  <c r="I6" i="1"/>
  <c r="I5" i="1"/>
  <c r="I4" i="1"/>
  <c r="I8" i="1" l="1"/>
  <c r="I9" i="1" l="1"/>
  <c r="I10" i="1"/>
  <c r="I11" i="1"/>
  <c r="I12" i="1"/>
  <c r="I37" i="1" l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62" i="1" s="1"/>
  <c r="I51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23" i="1"/>
  <c r="I13" i="1"/>
  <c r="I14" i="1"/>
  <c r="I15" i="1"/>
  <c r="I16" i="1"/>
  <c r="I17" i="1"/>
  <c r="I18" i="1"/>
  <c r="I19" i="1"/>
  <c r="I20" i="1"/>
  <c r="I21" i="1"/>
  <c r="I22" i="1"/>
</calcChain>
</file>

<file path=xl/sharedStrings.xml><?xml version="1.0" encoding="utf-8"?>
<sst xmlns="http://schemas.openxmlformats.org/spreadsheetml/2006/main" count="430" uniqueCount="179">
  <si>
    <t>排序</t>
  </si>
  <si>
    <t>書名</t>
  </si>
  <si>
    <t>作者</t>
  </si>
  <si>
    <t>出版社</t>
  </si>
  <si>
    <t>ISBN</t>
  </si>
  <si>
    <t>小計</t>
  </si>
  <si>
    <t>是否為套書</t>
  </si>
  <si>
    <t>是否含光碟</t>
  </si>
  <si>
    <t>是否為教師用書</t>
  </si>
  <si>
    <t>備註</t>
  </si>
  <si>
    <t>否</t>
    <phoneticPr fontId="7" type="noConversion"/>
  </si>
  <si>
    <t>台灣</t>
    <phoneticPr fontId="7" type="noConversion"/>
  </si>
  <si>
    <t>遠流</t>
  </si>
  <si>
    <t>臺灣</t>
  </si>
  <si>
    <t>否</t>
  </si>
  <si>
    <t>國語日報</t>
  </si>
  <si>
    <t>小天下</t>
  </si>
  <si>
    <t>五南</t>
  </si>
  <si>
    <t>親子天下</t>
  </si>
  <si>
    <t>是</t>
  </si>
  <si>
    <t>台灣</t>
  </si>
  <si>
    <t>幸佳慧</t>
  </si>
  <si>
    <t>青林</t>
  </si>
  <si>
    <t>聯經</t>
  </si>
  <si>
    <t>出版地
(國家)</t>
    <phoneticPr fontId="7" type="noConversion"/>
  </si>
  <si>
    <t>採購
數量</t>
    <phoneticPr fontId="7" type="noConversion"/>
  </si>
  <si>
    <t>定價
(臺幣)</t>
    <phoneticPr fontId="7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</si>
  <si>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</si>
  <si>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>英文</t>
  </si>
  <si>
    <t>城井文</t>
  </si>
  <si>
    <t>史都華克拉克、尼可拉克拉克</t>
  </si>
  <si>
    <t>WILL兒童智育研究所</t>
  </si>
  <si>
    <t>蘿拉．艾倫．安德森</t>
  </si>
  <si>
    <t>Matt Robertson</t>
  </si>
  <si>
    <t> 貝果  </t>
  </si>
  <si>
    <t>小斑長得不一樣：小馬來貘的神奇偽裝術270</t>
  </si>
  <si>
    <t>劉小屁</t>
  </si>
  <si>
    <t>和平樹：一則來自非洲的真實故事290</t>
  </si>
  <si>
    <t>貞娜．溫特</t>
  </si>
  <si>
    <t>看地圖認識全世界</t>
  </si>
  <si>
    <t>WILL兒童知育研究所 </t>
  </si>
  <si>
    <t>短耳兔考0分</t>
  </si>
  <si>
    <t> 達文茜</t>
  </si>
  <si>
    <t>獅子補習班</t>
  </si>
  <si>
    <t> 強．艾吉</t>
  </si>
  <si>
    <t>城市裡的提琴手</t>
  </si>
  <si>
    <t>David Litchfield</t>
  </si>
  <si>
    <t>爺爺的天堂島</t>
  </si>
  <si>
    <t>班傑．戴維斯</t>
  </si>
  <si>
    <t>林良爺爺的700字故事</t>
  </si>
  <si>
    <t>林良</t>
  </si>
  <si>
    <t>鼠小弟的鬆餅派對</t>
  </si>
  <si>
    <t>中江嘉男</t>
  </si>
  <si>
    <t>凌拂</t>
  </si>
  <si>
    <t>月球旅行指南：小兔子的月球之旅</t>
  </si>
  <si>
    <t>縣秀彥</t>
  </si>
  <si>
    <t>是誰躲在草叢裡</t>
  </si>
  <si>
    <t>鄭潔文</t>
  </si>
  <si>
    <t>糞金龜的成長日記</t>
  </si>
  <si>
    <t>林秀穗</t>
  </si>
  <si>
    <t>市場街最後一站</t>
  </si>
  <si>
    <t> 馬特．德拉佩尼亞</t>
  </si>
  <si>
    <t>我的興趣可以變成我未來的工作</t>
  </si>
  <si>
    <t>昆汀．葛利本</t>
  </si>
  <si>
    <t>候鳥：季節性移工家庭的故事</t>
  </si>
  <si>
    <t> 梅芯．托提耶 </t>
  </si>
  <si>
    <t>倒立的老鼠：英國經典動物故事集</t>
  </si>
  <si>
    <t>珍．米爾</t>
  </si>
  <si>
    <t>奧本大三郎</t>
  </si>
  <si>
    <t>有誰聽到座頭鯨在唱歌</t>
  </si>
  <si>
    <t>張文亮</t>
  </si>
  <si>
    <t> 張友漁</t>
  </si>
  <si>
    <t> 幸佳慧</t>
  </si>
  <si>
    <t>聖誕男孩</t>
  </si>
  <si>
    <t> 麥特．海格 </t>
  </si>
  <si>
    <t>青春方程式：27位名家給青少年的私房話</t>
  </si>
  <si>
    <t> 王小棣等27人</t>
  </si>
  <si>
    <t>張曼娟奇幻學堂-我家有個風火輪</t>
  </si>
  <si>
    <t>張曼娟</t>
  </si>
  <si>
    <t>當花豹遇上老鼠：動物園裡二十八則人生對話</t>
  </si>
  <si>
    <t> 羅倫斯．保利 </t>
  </si>
  <si>
    <t>草莓心事三部曲：芭樂祕密</t>
  </si>
  <si>
    <t>林佑儒</t>
  </si>
  <si>
    <t>普通不普通</t>
  </si>
  <si>
    <t>安德魯．克萊門斯</t>
  </si>
  <si>
    <t>晨讀10分鐘：幽默散文集</t>
  </si>
  <si>
    <t>廖玉蕙主編</t>
  </si>
  <si>
    <t>晨讀10分鐘：成長故事集</t>
  </si>
  <si>
    <t>張曼娟主編</t>
  </si>
  <si>
    <t>夏綠蒂的網</t>
  </si>
  <si>
    <t> 艾爾文．布魯克斯．懷特</t>
  </si>
  <si>
    <t>張友漁</t>
  </si>
  <si>
    <t>張曼娟奇幻學堂：花開了</t>
  </si>
  <si>
    <t> 張曼娟, 孫梓評 </t>
  </si>
  <si>
    <t>靈魂裡的火把</t>
  </si>
  <si>
    <t>我的故宮欣賞書</t>
  </si>
  <si>
    <t>林世仁</t>
  </si>
  <si>
    <t>數學獵人</t>
  </si>
  <si>
    <t> 李儀婷</t>
  </si>
  <si>
    <t>檸檬水戰爭</t>
  </si>
  <si>
    <t>大頭的再見安打</t>
  </si>
  <si>
    <t>陳啟淦</t>
  </si>
  <si>
    <t>童話飛進名畫裡</t>
  </si>
  <si>
    <t>雲上的阿里</t>
  </si>
  <si>
    <t>小月亮：第一本用故事介紹宇宙的科學知識繪本</t>
  </si>
  <si>
    <t>我也會！小學生的物品使用圖鑑</t>
  </si>
  <si>
    <t>我才不要捲捲頭！</t>
  </si>
  <si>
    <t>超人兄弟--不跟別人比，當個出色的自己！</t>
  </si>
  <si>
    <t>老婆婆的種子</t>
  </si>
  <si>
    <t>The Best Me I Can Be (10小書+1CD)</t>
  </si>
  <si>
    <t>David Parker, GioiaFmammenghi</t>
  </si>
  <si>
    <t>Scholastic</t>
  </si>
  <si>
    <t>美國</t>
  </si>
  <si>
    <t>Chloe Perkins</t>
  </si>
  <si>
    <t>Simon Spotlight</t>
  </si>
  <si>
    <t>Wonders Of America Ready-to-Read Value Pack (6書)</t>
  </si>
  <si>
    <t xml:space="preserve"> Marion Dane Bauer</t>
  </si>
  <si>
    <t>Learn To Write Gr. 1-2 (12小書)</t>
  </si>
  <si>
    <t>Creative Teaching Press Editorial Board</t>
  </si>
  <si>
    <t>Creative Teaching Press</t>
  </si>
  <si>
    <t>三采文化</t>
  </si>
  <si>
    <t>台灣麥克</t>
  </si>
  <si>
    <t>信誼</t>
  </si>
  <si>
    <t>三民</t>
  </si>
  <si>
    <t>小魯文化</t>
  </si>
  <si>
    <t>維京</t>
  </si>
  <si>
    <t>米奇巴克</t>
  </si>
  <si>
    <t>維京國際</t>
  </si>
  <si>
    <t>采實文化</t>
  </si>
  <si>
    <t>小熊出版</t>
  </si>
  <si>
    <t>聯經出版</t>
  </si>
  <si>
    <t>大穎文化</t>
  </si>
  <si>
    <t>字畝文化  </t>
  </si>
  <si>
    <t>字畝文化</t>
  </si>
  <si>
    <t>四也出版公司</t>
  </si>
  <si>
    <t>台灣東方 </t>
  </si>
  <si>
    <t>台灣東方</t>
  </si>
  <si>
    <t>韋伯</t>
  </si>
  <si>
    <t>小兵出版社</t>
  </si>
  <si>
    <t>小典藏</t>
  </si>
  <si>
    <t>康軒</t>
  </si>
  <si>
    <t>再見吧!橄欖樹</t>
    <phoneticPr fontId="7" type="noConversion"/>
  </si>
  <si>
    <t>哈利不要急</t>
    <phoneticPr fontId="7" type="noConversion"/>
  </si>
  <si>
    <t>提摩西奈普曼</t>
    <phoneticPr fontId="7" type="noConversion"/>
  </si>
  <si>
    <t xml:space="preserve">格林文化 </t>
    <phoneticPr fontId="7" type="noConversion"/>
  </si>
  <si>
    <t>9789861898902</t>
    <phoneticPr fontId="7" type="noConversion"/>
  </si>
  <si>
    <t>小鱷魚，最怕水</t>
    <phoneticPr fontId="7" type="noConversion"/>
  </si>
  <si>
    <t>梅莉諾</t>
    <phoneticPr fontId="7" type="noConversion"/>
  </si>
  <si>
    <t>9789861895772</t>
    <phoneticPr fontId="7" type="noConversion"/>
  </si>
  <si>
    <t>老樹旅館的故事</t>
    <phoneticPr fontId="7" type="noConversion"/>
  </si>
  <si>
    <t>久保　喬、駒宮録郎著</t>
  </si>
  <si>
    <t>雞蛋花</t>
  </si>
  <si>
    <t>什麼都做得到！？</t>
    <phoneticPr fontId="7" type="noConversion"/>
  </si>
  <si>
    <t>五味太郎</t>
  </si>
  <si>
    <t>格林文化</t>
  </si>
  <si>
    <t>臺南市109學年度後壁區安溪國民小學圖書採購書單</t>
    <phoneticPr fontId="7" type="noConversion"/>
  </si>
  <si>
    <t>帶不走的小蝸牛：福爾摩莎自然繪本</t>
    <phoneticPr fontId="7" type="noConversion"/>
  </si>
  <si>
    <t xml:space="preserve">                   學校班級最高學生數(15)人</t>
    <phoneticPr fontId="7" type="noConversion"/>
  </si>
  <si>
    <t>合計</t>
    <phoneticPr fontId="7" type="noConversion"/>
  </si>
  <si>
    <t>齊米雷絲卡</t>
  </si>
  <si>
    <t>布魯卡的日記：波蘭兒童人權之父—柯札克的孤兒之家故事</t>
    <phoneticPr fontId="7" type="noConversion"/>
  </si>
  <si>
    <t>世界不是方盒子：普立茲建築獎得主札哈‧哈蒂的故事</t>
    <phoneticPr fontId="7" type="noConversion"/>
  </si>
  <si>
    <t>信誼基金出版社</t>
    <phoneticPr fontId="7" type="noConversion"/>
  </si>
  <si>
    <t>小典藏</t>
    <phoneticPr fontId="7" type="noConversion"/>
  </si>
  <si>
    <t>爺爺的花園</t>
    <phoneticPr fontId="7" type="noConversion"/>
  </si>
  <si>
    <t>字畝文化</t>
    <phoneticPr fontId="7" type="noConversion"/>
  </si>
  <si>
    <t>愛吹風的洋蔥</t>
    <phoneticPr fontId="7" type="noConversion"/>
  </si>
  <si>
    <t>李育芳</t>
  </si>
  <si>
    <t>中小學生認識戲劇的第一本書</t>
    <phoneticPr fontId="7" type="noConversion"/>
  </si>
  <si>
    <t>五南圖書</t>
  </si>
  <si>
    <t> 賈桂林‧戴維斯 </t>
    <phoneticPr fontId="7" type="noConversion"/>
  </si>
  <si>
    <t>艾莉絲．方特內（Élise Fontenaille）</t>
    <phoneticPr fontId="7" type="noConversion"/>
  </si>
  <si>
    <t xml:space="preserve">何奕佳 </t>
    <phoneticPr fontId="7" type="noConversion"/>
  </si>
  <si>
    <t xml:space="preserve">周見信 </t>
    <phoneticPr fontId="7" type="noConversion"/>
  </si>
  <si>
    <t>透明的小孩：無國籍移工兒童的故事</t>
    <phoneticPr fontId="7" type="noConversion"/>
  </si>
  <si>
    <t xml:space="preserve">校名：後壁區安溪國小
填表人：王嘉蜜                                    教務主任：王嘉蜜                  校長：蔡志奇
連絡電話：6361535#204   </t>
    <phoneticPr fontId="7" type="noConversion"/>
  </si>
  <si>
    <t>法布爾老師的昆蟲教室（全套3冊）</t>
    <phoneticPr fontId="7" type="noConversion"/>
  </si>
  <si>
    <t>Living In . . . Around The World Collection (6書)</t>
    <phoneticPr fontId="7" type="noConversion"/>
  </si>
  <si>
    <t>蘭嶼、飛魚、巨人和故事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</si>
</sst>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;[Red]0"/>
    <numFmt numFmtId="179" formatCode="000"/>
    <numFmt numFmtId="180" formatCode="0_ "/>
    <numFmt numFmtId="181" formatCode="0&quot; &quot;;[Red]&quot;(&quot;0&quot;)&quot;"/>
    <numFmt numFmtId="182" formatCode="0&quot; &quot;"/>
  </numFmts>
  <fonts count="1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PMingLiu"/>
      <family val="1"/>
      <charset val="136"/>
    </font>
    <font>
      <sz val="10"/>
      <color rgb="FF000000"/>
      <name val="標楷體"/>
      <family val="4"/>
      <charset val="136"/>
    </font>
    <font>
      <sz val="12"/>
      <name val="標楷體"/>
      <family val="4"/>
      <charset val="136"/>
    </font>
    <font>
      <b/>
      <sz val="12"/>
      <color rgb="FF000000"/>
      <name val="新細明體"/>
      <family val="1"/>
      <charset val="136"/>
    </font>
    <font>
      <sz val="14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0" fillId="0" borderId="0"/>
  </cellStyleXfs>
  <cellXfs count="78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178" fontId="8" fillId="2" borderId="2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178" fontId="8" fillId="2" borderId="2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178" fontId="8" fillId="2" borderId="2" xfId="0" applyNumberFormat="1" applyFont="1" applyFill="1" applyBorder="1">
      <alignment vertical="center"/>
    </xf>
    <xf numFmtId="0" fontId="0" fillId="2" borderId="0" xfId="0" applyFont="1" applyFill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 wrapText="1"/>
    </xf>
    <xf numFmtId="179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>
      <alignment vertical="center"/>
    </xf>
    <xf numFmtId="0" fontId="12" fillId="2" borderId="5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178" fontId="12" fillId="2" borderId="2" xfId="0" applyNumberFormat="1" applyFont="1" applyFill="1" applyBorder="1">
      <alignment vertical="center"/>
    </xf>
    <xf numFmtId="0" fontId="0" fillId="0" borderId="0" xfId="0" applyAlignment="1">
      <alignment vertical="center" wrapText="1"/>
    </xf>
    <xf numFmtId="180" fontId="6" fillId="0" borderId="1" xfId="0" applyNumberFormat="1" applyFont="1" applyBorder="1">
      <alignment vertical="center"/>
    </xf>
    <xf numFmtId="1" fontId="6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/>
    </xf>
    <xf numFmtId="182" fontId="6" fillId="0" borderId="1" xfId="0" applyNumberFormat="1" applyFont="1" applyBorder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181" fontId="6" fillId="3" borderId="2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right" vertical="center"/>
    </xf>
    <xf numFmtId="0" fontId="6" fillId="2" borderId="9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181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2" borderId="14" xfId="0" applyFont="1" applyFill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8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178" fontId="12" fillId="2" borderId="2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</cellXfs>
  <cellStyles count="9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一般" xfId="0" builtinId="0" customBuiltin="1"/>
    <cellStyle name="一般 2" xfId="5" xr:uid="{00000000-0005-0000-0000-000005000000}"/>
    <cellStyle name="一般 3" xfId="8" xr:uid="{00000000-0005-0000-0000-000006000000}"/>
    <cellStyle name="千分位 2" xfId="6" xr:uid="{00000000-0005-0000-0000-000007000000}"/>
    <cellStyle name="千分位 2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view="pageBreakPreview" topLeftCell="A14" zoomScale="90" zoomScaleNormal="90" zoomScaleSheetLayoutView="90" workbookViewId="0">
      <selection activeCell="J35" sqref="J35"/>
    </sheetView>
  </sheetViews>
  <sheetFormatPr defaultRowHeight="16.149999999999999" customHeight="1"/>
  <cols>
    <col min="1" max="1" width="4.5" style="8" customWidth="1"/>
    <col min="2" max="2" width="49.625" style="8" customWidth="1"/>
    <col min="3" max="3" width="32.75" style="8" customWidth="1"/>
    <col min="4" max="4" width="11.625" style="8" customWidth="1"/>
    <col min="5" max="5" width="8.625" style="7" customWidth="1"/>
    <col min="6" max="6" width="18.5" style="12" customWidth="1"/>
    <col min="7" max="7" width="5.75" style="7" customWidth="1"/>
    <col min="8" max="8" width="6.75" style="8" customWidth="1"/>
    <col min="9" max="9" width="7.25" style="8" customWidth="1"/>
    <col min="10" max="11" width="7" style="7" customWidth="1"/>
    <col min="12" max="12" width="9.25" style="7" customWidth="1"/>
    <col min="13" max="13" width="6.75" style="8" customWidth="1"/>
    <col min="14" max="1024" width="8.375" customWidth="1"/>
  </cols>
  <sheetData>
    <row r="1" spans="1:13" ht="24.6" customHeight="1">
      <c r="A1" s="72" t="s">
        <v>155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43"/>
    </row>
    <row r="2" spans="1:13" ht="24.6" customHeight="1">
      <c r="A2" s="44"/>
      <c r="B2" s="45"/>
      <c r="C2" s="45" t="s">
        <v>157</v>
      </c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39.6" customHeight="1">
      <c r="A3" s="1" t="s">
        <v>0</v>
      </c>
      <c r="B3" s="1" t="s">
        <v>1</v>
      </c>
      <c r="C3" s="1" t="s">
        <v>2</v>
      </c>
      <c r="D3" s="1" t="s">
        <v>3</v>
      </c>
      <c r="E3" s="3" t="s">
        <v>24</v>
      </c>
      <c r="F3" s="1" t="s">
        <v>4</v>
      </c>
      <c r="G3" s="3" t="s">
        <v>25</v>
      </c>
      <c r="H3" s="13" t="s">
        <v>26</v>
      </c>
      <c r="I3" s="1" t="s">
        <v>5</v>
      </c>
      <c r="J3" s="13" t="s">
        <v>6</v>
      </c>
      <c r="K3" s="13" t="s">
        <v>7</v>
      </c>
      <c r="L3" s="13" t="s">
        <v>8</v>
      </c>
      <c r="M3" s="14" t="s">
        <v>9</v>
      </c>
    </row>
    <row r="4" spans="1:13" ht="30" customHeight="1">
      <c r="A4" s="1">
        <v>1</v>
      </c>
      <c r="B4" s="5" t="s">
        <v>109</v>
      </c>
      <c r="C4" s="63" t="s">
        <v>110</v>
      </c>
      <c r="D4" s="19" t="s">
        <v>111</v>
      </c>
      <c r="E4" s="1" t="s">
        <v>112</v>
      </c>
      <c r="F4" s="20">
        <v>9789811102943</v>
      </c>
      <c r="G4" s="1">
        <v>1</v>
      </c>
      <c r="H4" s="21">
        <v>1610</v>
      </c>
      <c r="I4" s="21">
        <f>G4*H4</f>
        <v>1610</v>
      </c>
      <c r="J4" s="1" t="s">
        <v>19</v>
      </c>
      <c r="K4" s="1" t="s">
        <v>19</v>
      </c>
      <c r="L4" s="1" t="s">
        <v>14</v>
      </c>
      <c r="M4" s="5" t="s">
        <v>28</v>
      </c>
    </row>
    <row r="5" spans="1:13" ht="33" customHeight="1">
      <c r="A5" s="1">
        <v>2</v>
      </c>
      <c r="B5" s="70" t="s">
        <v>177</v>
      </c>
      <c r="C5" s="63" t="s">
        <v>113</v>
      </c>
      <c r="D5" s="19" t="s">
        <v>114</v>
      </c>
      <c r="E5" s="1" t="s">
        <v>112</v>
      </c>
      <c r="F5" s="20">
        <v>9781534401990</v>
      </c>
      <c r="G5" s="1">
        <v>1</v>
      </c>
      <c r="H5" s="21">
        <v>630</v>
      </c>
      <c r="I5" s="21">
        <f t="shared" ref="I5:I7" si="0">G5*H5</f>
        <v>630</v>
      </c>
      <c r="J5" s="1" t="s">
        <v>19</v>
      </c>
      <c r="K5" s="1" t="s">
        <v>14</v>
      </c>
      <c r="L5" s="1" t="s">
        <v>14</v>
      </c>
      <c r="M5" s="5" t="s">
        <v>28</v>
      </c>
    </row>
    <row r="6" spans="1:13" ht="27.75" customHeight="1">
      <c r="A6" s="1">
        <v>3</v>
      </c>
      <c r="B6" s="70" t="s">
        <v>115</v>
      </c>
      <c r="C6" s="63" t="s">
        <v>116</v>
      </c>
      <c r="D6" s="19" t="s">
        <v>114</v>
      </c>
      <c r="E6" s="1" t="s">
        <v>112</v>
      </c>
      <c r="F6" s="20">
        <v>9781481427241</v>
      </c>
      <c r="G6" s="1">
        <v>1</v>
      </c>
      <c r="H6" s="21">
        <v>559</v>
      </c>
      <c r="I6" s="21">
        <f t="shared" si="0"/>
        <v>559</v>
      </c>
      <c r="J6" s="1" t="s">
        <v>19</v>
      </c>
      <c r="K6" s="1" t="s">
        <v>14</v>
      </c>
      <c r="L6" s="1" t="s">
        <v>14</v>
      </c>
      <c r="M6" s="5" t="s">
        <v>28</v>
      </c>
    </row>
    <row r="7" spans="1:13" ht="30" customHeight="1">
      <c r="A7" s="1">
        <v>4</v>
      </c>
      <c r="B7" s="5" t="s">
        <v>117</v>
      </c>
      <c r="C7" s="71" t="s">
        <v>118</v>
      </c>
      <c r="D7" s="19" t="s">
        <v>119</v>
      </c>
      <c r="E7" s="1" t="s">
        <v>112</v>
      </c>
      <c r="F7" s="20">
        <v>9781591989929</v>
      </c>
      <c r="G7" s="1">
        <v>1</v>
      </c>
      <c r="H7" s="21">
        <v>1680</v>
      </c>
      <c r="I7" s="21">
        <f t="shared" si="0"/>
        <v>1680</v>
      </c>
      <c r="J7" s="1" t="s">
        <v>19</v>
      </c>
      <c r="K7" s="1" t="s">
        <v>14</v>
      </c>
      <c r="L7" s="1" t="s">
        <v>14</v>
      </c>
      <c r="M7" s="47" t="s">
        <v>28</v>
      </c>
    </row>
    <row r="8" spans="1:13" ht="20.100000000000001" customHeight="1">
      <c r="A8" s="1">
        <v>5</v>
      </c>
      <c r="B8" s="24" t="s">
        <v>103</v>
      </c>
      <c r="C8" s="64" t="s">
        <v>29</v>
      </c>
      <c r="D8" s="5" t="s">
        <v>18</v>
      </c>
      <c r="E8" s="1" t="s">
        <v>11</v>
      </c>
      <c r="F8" s="32">
        <v>9789869421522</v>
      </c>
      <c r="G8" s="1">
        <v>1</v>
      </c>
      <c r="H8" s="21">
        <v>320</v>
      </c>
      <c r="I8" s="22">
        <f t="shared" ref="I8:I10" si="1">G8*H8</f>
        <v>320</v>
      </c>
      <c r="J8" s="4" t="s">
        <v>10</v>
      </c>
      <c r="K8" s="4" t="s">
        <v>10</v>
      </c>
      <c r="L8" s="4" t="s">
        <v>10</v>
      </c>
      <c r="M8" s="2"/>
    </row>
    <row r="9" spans="1:13" ht="20.100000000000001" customHeight="1">
      <c r="A9" s="1">
        <v>6</v>
      </c>
      <c r="B9" s="25" t="s">
        <v>104</v>
      </c>
      <c r="C9" s="64" t="s">
        <v>30</v>
      </c>
      <c r="D9" s="5" t="s">
        <v>120</v>
      </c>
      <c r="E9" s="1" t="s">
        <v>11</v>
      </c>
      <c r="F9" s="33">
        <v>9789576580888</v>
      </c>
      <c r="G9" s="1">
        <v>1</v>
      </c>
      <c r="H9" s="21">
        <v>320</v>
      </c>
      <c r="I9" s="22">
        <f t="shared" si="1"/>
        <v>320</v>
      </c>
      <c r="J9" s="4" t="s">
        <v>10</v>
      </c>
      <c r="K9" s="4" t="s">
        <v>10</v>
      </c>
      <c r="L9" s="4" t="s">
        <v>10</v>
      </c>
      <c r="M9" s="2"/>
    </row>
    <row r="10" spans="1:13" ht="25.9" customHeight="1">
      <c r="A10" s="1">
        <v>7</v>
      </c>
      <c r="B10" s="24" t="s">
        <v>105</v>
      </c>
      <c r="C10" s="65" t="s">
        <v>31</v>
      </c>
      <c r="D10" s="5" t="s">
        <v>121</v>
      </c>
      <c r="E10" s="1" t="s">
        <v>11</v>
      </c>
      <c r="F10" s="32">
        <v>9789862118085</v>
      </c>
      <c r="G10" s="1">
        <v>1</v>
      </c>
      <c r="H10" s="21">
        <v>350</v>
      </c>
      <c r="I10" s="22">
        <f t="shared" si="1"/>
        <v>350</v>
      </c>
      <c r="J10" s="4" t="s">
        <v>10</v>
      </c>
      <c r="K10" s="4" t="s">
        <v>10</v>
      </c>
      <c r="L10" s="4" t="s">
        <v>10</v>
      </c>
      <c r="M10" s="2"/>
    </row>
    <row r="11" spans="1:13" ht="20.100000000000001" customHeight="1">
      <c r="A11" s="1">
        <v>8</v>
      </c>
      <c r="B11" s="26" t="s">
        <v>106</v>
      </c>
      <c r="C11" s="66" t="s">
        <v>32</v>
      </c>
      <c r="D11" s="2" t="s">
        <v>22</v>
      </c>
      <c r="E11" s="4" t="s">
        <v>13</v>
      </c>
      <c r="F11" s="32">
        <v>9789862743737</v>
      </c>
      <c r="G11" s="4">
        <v>1</v>
      </c>
      <c r="H11" s="15">
        <v>280</v>
      </c>
      <c r="I11" s="22">
        <f t="shared" ref="I11:I22" si="2">G11*H11</f>
        <v>280</v>
      </c>
      <c r="J11" s="4" t="s">
        <v>14</v>
      </c>
      <c r="K11" s="4" t="s">
        <v>14</v>
      </c>
      <c r="L11" s="4" t="s">
        <v>14</v>
      </c>
      <c r="M11" s="2"/>
    </row>
    <row r="12" spans="1:13" ht="20.100000000000001" customHeight="1">
      <c r="A12" s="1">
        <v>9</v>
      </c>
      <c r="B12" s="26" t="s">
        <v>107</v>
      </c>
      <c r="C12" s="66" t="s">
        <v>33</v>
      </c>
      <c r="D12" s="2" t="s">
        <v>17</v>
      </c>
      <c r="E12" s="4" t="s">
        <v>13</v>
      </c>
      <c r="F12" s="32">
        <v>9789571197326</v>
      </c>
      <c r="G12" s="4">
        <v>1</v>
      </c>
      <c r="H12" s="15">
        <v>300</v>
      </c>
      <c r="I12" s="22">
        <f t="shared" si="2"/>
        <v>300</v>
      </c>
      <c r="J12" s="4" t="s">
        <v>14</v>
      </c>
      <c r="K12" s="4" t="s">
        <v>14</v>
      </c>
      <c r="L12" s="4" t="s">
        <v>14</v>
      </c>
      <c r="M12" s="5"/>
    </row>
    <row r="13" spans="1:13" ht="20.100000000000001" customHeight="1">
      <c r="A13" s="1">
        <v>10</v>
      </c>
      <c r="B13" s="26" t="s">
        <v>108</v>
      </c>
      <c r="C13" s="67" t="s">
        <v>34</v>
      </c>
      <c r="D13" s="2" t="s">
        <v>122</v>
      </c>
      <c r="E13" s="4" t="s">
        <v>20</v>
      </c>
      <c r="F13" s="32">
        <v>9789861614533</v>
      </c>
      <c r="G13" s="4">
        <v>1</v>
      </c>
      <c r="H13" s="15">
        <v>250</v>
      </c>
      <c r="I13" s="22">
        <f t="shared" si="2"/>
        <v>250</v>
      </c>
      <c r="J13" s="4" t="s">
        <v>14</v>
      </c>
      <c r="K13" s="4" t="s">
        <v>14</v>
      </c>
      <c r="L13" s="4" t="s">
        <v>14</v>
      </c>
      <c r="M13" s="2"/>
    </row>
    <row r="14" spans="1:13" ht="20.100000000000001" customHeight="1">
      <c r="A14" s="1">
        <v>11</v>
      </c>
      <c r="B14" s="26" t="s">
        <v>35</v>
      </c>
      <c r="C14" s="66" t="s">
        <v>36</v>
      </c>
      <c r="D14" s="2" t="s">
        <v>123</v>
      </c>
      <c r="E14" s="4" t="s">
        <v>20</v>
      </c>
      <c r="F14" s="34">
        <v>9789571465579</v>
      </c>
      <c r="G14" s="4">
        <v>1</v>
      </c>
      <c r="H14" s="15">
        <v>270</v>
      </c>
      <c r="I14" s="22">
        <f t="shared" si="2"/>
        <v>270</v>
      </c>
      <c r="J14" s="4" t="s">
        <v>14</v>
      </c>
      <c r="K14" s="4" t="s">
        <v>14</v>
      </c>
      <c r="L14" s="4" t="s">
        <v>14</v>
      </c>
      <c r="M14" s="2"/>
    </row>
    <row r="15" spans="1:13" ht="20.100000000000001" customHeight="1">
      <c r="A15" s="1">
        <v>12</v>
      </c>
      <c r="B15" s="28" t="s">
        <v>37</v>
      </c>
      <c r="C15" s="66" t="s">
        <v>38</v>
      </c>
      <c r="D15" s="2" t="s">
        <v>124</v>
      </c>
      <c r="E15" s="4" t="s">
        <v>20</v>
      </c>
      <c r="F15" s="32">
        <v>9789862117668</v>
      </c>
      <c r="G15" s="10">
        <v>1</v>
      </c>
      <c r="H15" s="23">
        <v>290</v>
      </c>
      <c r="I15" s="22">
        <f t="shared" si="2"/>
        <v>290</v>
      </c>
      <c r="J15" s="4" t="s">
        <v>14</v>
      </c>
      <c r="K15" s="4" t="s">
        <v>14</v>
      </c>
      <c r="L15" s="4" t="s">
        <v>14</v>
      </c>
      <c r="M15" s="2"/>
    </row>
    <row r="16" spans="1:13" ht="28.5" customHeight="1">
      <c r="A16" s="1">
        <v>13</v>
      </c>
      <c r="B16" s="29" t="s">
        <v>39</v>
      </c>
      <c r="C16" s="66" t="s">
        <v>40</v>
      </c>
      <c r="D16" s="2" t="s">
        <v>125</v>
      </c>
      <c r="E16" s="4" t="s">
        <v>20</v>
      </c>
      <c r="F16" s="32">
        <v>9789866310744</v>
      </c>
      <c r="G16" s="1">
        <v>1</v>
      </c>
      <c r="H16" s="21">
        <v>280</v>
      </c>
      <c r="I16" s="22">
        <f t="shared" si="2"/>
        <v>280</v>
      </c>
      <c r="J16" s="4" t="s">
        <v>14</v>
      </c>
      <c r="K16" s="4" t="s">
        <v>14</v>
      </c>
      <c r="L16" s="4" t="s">
        <v>14</v>
      </c>
      <c r="M16" s="2"/>
    </row>
    <row r="17" spans="1:13" ht="20.100000000000001" customHeight="1">
      <c r="A17" s="1">
        <v>14</v>
      </c>
      <c r="B17" s="29" t="s">
        <v>41</v>
      </c>
      <c r="C17" s="66" t="s">
        <v>42</v>
      </c>
      <c r="D17" s="2" t="s">
        <v>18</v>
      </c>
      <c r="E17" s="4" t="s">
        <v>20</v>
      </c>
      <c r="F17" s="32">
        <v>9789862413630</v>
      </c>
      <c r="G17" s="1">
        <v>1</v>
      </c>
      <c r="H17" s="21">
        <v>250</v>
      </c>
      <c r="I17" s="22">
        <f t="shared" si="2"/>
        <v>250</v>
      </c>
      <c r="J17" s="4" t="s">
        <v>14</v>
      </c>
      <c r="K17" s="4" t="s">
        <v>14</v>
      </c>
      <c r="L17" s="4" t="s">
        <v>14</v>
      </c>
      <c r="M17" s="2"/>
    </row>
    <row r="18" spans="1:13" ht="20.100000000000001" customHeight="1">
      <c r="A18" s="1">
        <v>15</v>
      </c>
      <c r="B18" s="29" t="s">
        <v>43</v>
      </c>
      <c r="C18" s="66" t="s">
        <v>44</v>
      </c>
      <c r="D18" s="2" t="s">
        <v>126</v>
      </c>
      <c r="E18" s="4" t="s">
        <v>20</v>
      </c>
      <c r="F18" s="32">
        <v>9789866215667</v>
      </c>
      <c r="G18" s="1">
        <v>1</v>
      </c>
      <c r="H18" s="21">
        <v>280</v>
      </c>
      <c r="I18" s="22">
        <f t="shared" si="2"/>
        <v>280</v>
      </c>
      <c r="J18" s="4" t="s">
        <v>14</v>
      </c>
      <c r="K18" s="4" t="s">
        <v>14</v>
      </c>
      <c r="L18" s="4" t="s">
        <v>14</v>
      </c>
      <c r="M18" s="2"/>
    </row>
    <row r="19" spans="1:13" ht="24" customHeight="1">
      <c r="A19" s="1">
        <v>16</v>
      </c>
      <c r="B19" s="29" t="s">
        <v>45</v>
      </c>
      <c r="C19" s="66" t="s">
        <v>46</v>
      </c>
      <c r="D19" s="2" t="s">
        <v>127</v>
      </c>
      <c r="E19" s="4" t="s">
        <v>20</v>
      </c>
      <c r="F19" s="32">
        <v>9789864402526</v>
      </c>
      <c r="G19" s="1">
        <v>1</v>
      </c>
      <c r="H19" s="21">
        <v>300</v>
      </c>
      <c r="I19" s="22">
        <f t="shared" si="2"/>
        <v>300</v>
      </c>
      <c r="J19" s="4" t="s">
        <v>14</v>
      </c>
      <c r="K19" s="4" t="s">
        <v>14</v>
      </c>
      <c r="L19" s="4" t="s">
        <v>14</v>
      </c>
      <c r="M19" s="2"/>
    </row>
    <row r="20" spans="1:13" ht="29.25" customHeight="1">
      <c r="A20" s="1">
        <v>14</v>
      </c>
      <c r="B20" s="29" t="s">
        <v>47</v>
      </c>
      <c r="C20" s="66" t="s">
        <v>48</v>
      </c>
      <c r="D20" s="2" t="s">
        <v>128</v>
      </c>
      <c r="E20" s="4" t="s">
        <v>20</v>
      </c>
      <c r="F20" s="32">
        <v>9789869354998</v>
      </c>
      <c r="G20" s="1">
        <v>1</v>
      </c>
      <c r="H20" s="21">
        <v>320</v>
      </c>
      <c r="I20" s="22">
        <f t="shared" si="2"/>
        <v>320</v>
      </c>
      <c r="J20" s="4" t="s">
        <v>14</v>
      </c>
      <c r="K20" s="4" t="s">
        <v>14</v>
      </c>
      <c r="L20" s="4" t="s">
        <v>14</v>
      </c>
      <c r="M20" s="2"/>
    </row>
    <row r="21" spans="1:13" ht="25.5" customHeight="1">
      <c r="A21" s="1">
        <v>18</v>
      </c>
      <c r="B21" s="29" t="s">
        <v>49</v>
      </c>
      <c r="C21" s="66" t="s">
        <v>50</v>
      </c>
      <c r="D21" s="2" t="s">
        <v>15</v>
      </c>
      <c r="E21" s="4" t="s">
        <v>20</v>
      </c>
      <c r="F21" s="32">
        <v>9789577515797</v>
      </c>
      <c r="G21" s="1">
        <v>1</v>
      </c>
      <c r="H21" s="21">
        <v>250</v>
      </c>
      <c r="I21" s="22">
        <f t="shared" si="2"/>
        <v>250</v>
      </c>
      <c r="J21" s="4" t="s">
        <v>14</v>
      </c>
      <c r="K21" s="4" t="s">
        <v>14</v>
      </c>
      <c r="L21" s="4" t="s">
        <v>14</v>
      </c>
      <c r="M21" s="2"/>
    </row>
    <row r="22" spans="1:13" ht="30" customHeight="1">
      <c r="A22" s="1">
        <v>19</v>
      </c>
      <c r="B22" s="29" t="s">
        <v>51</v>
      </c>
      <c r="C22" s="66" t="s">
        <v>52</v>
      </c>
      <c r="D22" s="2" t="s">
        <v>124</v>
      </c>
      <c r="E22" s="4" t="s">
        <v>20</v>
      </c>
      <c r="F22" s="32">
        <v>9789862114438</v>
      </c>
      <c r="G22" s="1">
        <v>1</v>
      </c>
      <c r="H22" s="21">
        <v>280</v>
      </c>
      <c r="I22" s="22">
        <f t="shared" si="2"/>
        <v>280</v>
      </c>
      <c r="J22" s="4" t="s">
        <v>14</v>
      </c>
      <c r="K22" s="4" t="s">
        <v>14</v>
      </c>
      <c r="L22" s="4" t="s">
        <v>14</v>
      </c>
      <c r="M22" s="2"/>
    </row>
    <row r="23" spans="1:13" ht="20.100000000000001" customHeight="1">
      <c r="A23" s="1">
        <v>20</v>
      </c>
      <c r="B23" s="27" t="s">
        <v>156</v>
      </c>
      <c r="C23" s="66" t="s">
        <v>53</v>
      </c>
      <c r="D23" s="2" t="s">
        <v>12</v>
      </c>
      <c r="E23" s="4" t="s">
        <v>20</v>
      </c>
      <c r="F23" s="42">
        <v>9789573287551</v>
      </c>
      <c r="G23" s="4">
        <v>1</v>
      </c>
      <c r="H23" s="15">
        <v>360</v>
      </c>
      <c r="I23" s="22">
        <f t="shared" ref="I23:I44" si="3">G23*H23</f>
        <v>360</v>
      </c>
      <c r="J23" s="4" t="s">
        <v>14</v>
      </c>
      <c r="K23" s="4" t="s">
        <v>14</v>
      </c>
      <c r="L23" s="4" t="s">
        <v>14</v>
      </c>
      <c r="M23" s="2"/>
    </row>
    <row r="24" spans="1:13" ht="20.100000000000001" customHeight="1">
      <c r="A24" s="1">
        <v>21</v>
      </c>
      <c r="B24" s="27" t="s">
        <v>54</v>
      </c>
      <c r="C24" s="66" t="s">
        <v>55</v>
      </c>
      <c r="D24" s="2" t="s">
        <v>129</v>
      </c>
      <c r="E24" s="4" t="s">
        <v>20</v>
      </c>
      <c r="F24" s="32">
        <v>9789578640177</v>
      </c>
      <c r="G24" s="4">
        <v>1</v>
      </c>
      <c r="H24" s="15">
        <v>320</v>
      </c>
      <c r="I24" s="22">
        <f t="shared" si="3"/>
        <v>320</v>
      </c>
      <c r="J24" s="4" t="s">
        <v>14</v>
      </c>
      <c r="K24" s="4" t="s">
        <v>14</v>
      </c>
      <c r="L24" s="4" t="s">
        <v>14</v>
      </c>
      <c r="M24" s="2"/>
    </row>
    <row r="25" spans="1:13" ht="20.100000000000001" customHeight="1">
      <c r="A25" s="1">
        <v>22</v>
      </c>
      <c r="B25" s="27" t="s">
        <v>56</v>
      </c>
      <c r="C25" s="66" t="s">
        <v>57</v>
      </c>
      <c r="D25" s="2" t="s">
        <v>130</v>
      </c>
      <c r="E25" s="4" t="s">
        <v>20</v>
      </c>
      <c r="F25" s="32">
        <v>9789570850628</v>
      </c>
      <c r="G25" s="4">
        <v>1</v>
      </c>
      <c r="H25" s="15">
        <v>330</v>
      </c>
      <c r="I25" s="22">
        <f t="shared" si="3"/>
        <v>330</v>
      </c>
      <c r="J25" s="4" t="s">
        <v>14</v>
      </c>
      <c r="K25" s="4" t="s">
        <v>14</v>
      </c>
      <c r="L25" s="4" t="s">
        <v>14</v>
      </c>
      <c r="M25" s="2"/>
    </row>
    <row r="26" spans="1:13" ht="20.100000000000001" customHeight="1">
      <c r="A26" s="1">
        <v>23</v>
      </c>
      <c r="B26" s="27" t="s">
        <v>58</v>
      </c>
      <c r="C26" s="66" t="s">
        <v>59</v>
      </c>
      <c r="D26" s="2" t="s">
        <v>122</v>
      </c>
      <c r="E26" s="4" t="s">
        <v>20</v>
      </c>
      <c r="F26" s="32">
        <v>9789861615158</v>
      </c>
      <c r="G26" s="4">
        <v>1</v>
      </c>
      <c r="H26" s="15">
        <v>220</v>
      </c>
      <c r="I26" s="22">
        <f t="shared" si="3"/>
        <v>220</v>
      </c>
      <c r="J26" s="4" t="s">
        <v>14</v>
      </c>
      <c r="K26" s="4" t="s">
        <v>14</v>
      </c>
      <c r="L26" s="4" t="s">
        <v>14</v>
      </c>
      <c r="M26" s="2"/>
    </row>
    <row r="27" spans="1:13" ht="20.100000000000001" customHeight="1">
      <c r="A27" s="1">
        <v>24</v>
      </c>
      <c r="B27" s="27" t="s">
        <v>60</v>
      </c>
      <c r="C27" s="66" t="s">
        <v>61</v>
      </c>
      <c r="D27" s="2" t="s">
        <v>16</v>
      </c>
      <c r="E27" s="4" t="s">
        <v>20</v>
      </c>
      <c r="F27" s="32">
        <v>9789863209812</v>
      </c>
      <c r="G27" s="4">
        <v>1</v>
      </c>
      <c r="H27" s="15">
        <v>300</v>
      </c>
      <c r="I27" s="22">
        <f t="shared" si="3"/>
        <v>300</v>
      </c>
      <c r="J27" s="4" t="s">
        <v>14</v>
      </c>
      <c r="K27" s="4" t="s">
        <v>14</v>
      </c>
      <c r="L27" s="4" t="s">
        <v>14</v>
      </c>
      <c r="M27" s="2"/>
    </row>
    <row r="28" spans="1:13" ht="20.100000000000001" customHeight="1">
      <c r="A28" s="1">
        <v>25</v>
      </c>
      <c r="B28" s="27" t="s">
        <v>62</v>
      </c>
      <c r="C28" s="66" t="s">
        <v>63</v>
      </c>
      <c r="D28" s="2" t="s">
        <v>131</v>
      </c>
      <c r="E28" s="4" t="s">
        <v>20</v>
      </c>
      <c r="F28" s="32">
        <v>9789579125154</v>
      </c>
      <c r="G28" s="4">
        <v>1</v>
      </c>
      <c r="H28" s="15">
        <v>290</v>
      </c>
      <c r="I28" s="22">
        <f t="shared" si="3"/>
        <v>290</v>
      </c>
      <c r="J28" s="4" t="s">
        <v>14</v>
      </c>
      <c r="K28" s="4" t="s">
        <v>14</v>
      </c>
      <c r="L28" s="4" t="s">
        <v>14</v>
      </c>
      <c r="M28" s="2"/>
    </row>
    <row r="29" spans="1:13" ht="20.100000000000001" customHeight="1">
      <c r="A29" s="1">
        <v>26</v>
      </c>
      <c r="B29" s="27" t="s">
        <v>64</v>
      </c>
      <c r="C29" s="66" t="s">
        <v>65</v>
      </c>
      <c r="D29" s="2" t="s">
        <v>132</v>
      </c>
      <c r="E29" s="4" t="s">
        <v>20</v>
      </c>
      <c r="F29" s="32">
        <v>9789869639835</v>
      </c>
      <c r="G29" s="4">
        <v>1</v>
      </c>
      <c r="H29" s="15">
        <v>350</v>
      </c>
      <c r="I29" s="22">
        <f t="shared" si="3"/>
        <v>350</v>
      </c>
      <c r="J29" s="4" t="s">
        <v>14</v>
      </c>
      <c r="K29" s="4" t="s">
        <v>14</v>
      </c>
      <c r="L29" s="4" t="s">
        <v>14</v>
      </c>
      <c r="M29" s="2"/>
    </row>
    <row r="30" spans="1:13" ht="20.100000000000001" customHeight="1">
      <c r="A30" s="1">
        <v>27</v>
      </c>
      <c r="B30" s="27" t="s">
        <v>66</v>
      </c>
      <c r="C30" s="66" t="s">
        <v>67</v>
      </c>
      <c r="D30" s="2" t="s">
        <v>124</v>
      </c>
      <c r="E30" s="4" t="s">
        <v>20</v>
      </c>
      <c r="F30" s="32">
        <v>9789862113547</v>
      </c>
      <c r="G30" s="4">
        <v>1</v>
      </c>
      <c r="H30" s="15">
        <v>279</v>
      </c>
      <c r="I30" s="22">
        <f t="shared" si="3"/>
        <v>279</v>
      </c>
      <c r="J30" s="4" t="s">
        <v>14</v>
      </c>
      <c r="K30" s="4" t="s">
        <v>14</v>
      </c>
      <c r="L30" s="4" t="s">
        <v>14</v>
      </c>
      <c r="M30" s="2"/>
    </row>
    <row r="31" spans="1:13" ht="20.100000000000001" customHeight="1">
      <c r="A31" s="1">
        <v>28</v>
      </c>
      <c r="B31" s="27" t="s">
        <v>176</v>
      </c>
      <c r="C31" s="66" t="s">
        <v>68</v>
      </c>
      <c r="D31" s="2" t="s">
        <v>16</v>
      </c>
      <c r="E31" s="4" t="s">
        <v>20</v>
      </c>
      <c r="F31" s="32">
        <v>4713510949290</v>
      </c>
      <c r="G31" s="4">
        <v>1</v>
      </c>
      <c r="H31" s="15">
        <v>998</v>
      </c>
      <c r="I31" s="22">
        <f t="shared" si="3"/>
        <v>998</v>
      </c>
      <c r="J31" s="1" t="s">
        <v>19</v>
      </c>
      <c r="K31" s="4" t="s">
        <v>14</v>
      </c>
      <c r="L31" s="4" t="s">
        <v>14</v>
      </c>
      <c r="M31" s="2"/>
    </row>
    <row r="32" spans="1:13" ht="20.100000000000001" customHeight="1">
      <c r="A32" s="1">
        <v>29</v>
      </c>
      <c r="B32" s="27" t="s">
        <v>69</v>
      </c>
      <c r="C32" s="66" t="s">
        <v>70</v>
      </c>
      <c r="D32" s="2" t="s">
        <v>133</v>
      </c>
      <c r="E32" s="4" t="s">
        <v>20</v>
      </c>
      <c r="F32" s="32">
        <v>9789869369336</v>
      </c>
      <c r="G32" s="4">
        <v>1</v>
      </c>
      <c r="H32" s="15">
        <v>300</v>
      </c>
      <c r="I32" s="22">
        <f t="shared" si="3"/>
        <v>300</v>
      </c>
      <c r="J32" s="4" t="s">
        <v>14</v>
      </c>
      <c r="K32" s="4" t="s">
        <v>14</v>
      </c>
      <c r="L32" s="4" t="s">
        <v>14</v>
      </c>
      <c r="M32" s="2"/>
    </row>
    <row r="33" spans="1:13" ht="20.100000000000001" customHeight="1">
      <c r="A33" s="1">
        <v>30</v>
      </c>
      <c r="B33" s="27" t="s">
        <v>178</v>
      </c>
      <c r="C33" s="66" t="s">
        <v>71</v>
      </c>
      <c r="D33" s="2" t="s">
        <v>134</v>
      </c>
      <c r="E33" s="4" t="s">
        <v>20</v>
      </c>
      <c r="F33" s="32">
        <v>9789866039638</v>
      </c>
      <c r="G33" s="4">
        <v>1</v>
      </c>
      <c r="H33" s="15">
        <v>290</v>
      </c>
      <c r="I33" s="22">
        <f t="shared" si="3"/>
        <v>290</v>
      </c>
      <c r="J33" s="4" t="s">
        <v>14</v>
      </c>
      <c r="K33" s="4" t="s">
        <v>14</v>
      </c>
      <c r="L33" s="4" t="s">
        <v>14</v>
      </c>
      <c r="M33" s="2"/>
    </row>
    <row r="34" spans="1:13" ht="20.100000000000001" customHeight="1">
      <c r="A34" s="1">
        <v>31</v>
      </c>
      <c r="B34" s="27" t="s">
        <v>174</v>
      </c>
      <c r="C34" s="66" t="s">
        <v>72</v>
      </c>
      <c r="D34" s="2" t="s">
        <v>133</v>
      </c>
      <c r="E34" s="4" t="s">
        <v>20</v>
      </c>
      <c r="F34" s="32">
        <v>9789869420211</v>
      </c>
      <c r="G34" s="4">
        <v>1</v>
      </c>
      <c r="H34" s="15">
        <v>300</v>
      </c>
      <c r="I34" s="22">
        <f t="shared" si="3"/>
        <v>300</v>
      </c>
      <c r="J34" s="4" t="s">
        <v>14</v>
      </c>
      <c r="K34" s="4" t="s">
        <v>14</v>
      </c>
      <c r="L34" s="4" t="s">
        <v>14</v>
      </c>
      <c r="M34" s="2"/>
    </row>
    <row r="35" spans="1:13" ht="20.100000000000001" customHeight="1">
      <c r="A35" s="1">
        <v>32</v>
      </c>
      <c r="B35" s="27" t="s">
        <v>73</v>
      </c>
      <c r="C35" s="66" t="s">
        <v>74</v>
      </c>
      <c r="D35" s="2" t="s">
        <v>135</v>
      </c>
      <c r="E35" s="4" t="s">
        <v>20</v>
      </c>
      <c r="F35" s="32">
        <v>9789863381853</v>
      </c>
      <c r="G35" s="4">
        <v>1</v>
      </c>
      <c r="H35" s="15">
        <v>280</v>
      </c>
      <c r="I35" s="22">
        <f t="shared" si="3"/>
        <v>280</v>
      </c>
      <c r="J35" s="4" t="s">
        <v>14</v>
      </c>
      <c r="K35" s="4" t="s">
        <v>14</v>
      </c>
      <c r="L35" s="4" t="s">
        <v>14</v>
      </c>
      <c r="M35" s="2"/>
    </row>
    <row r="36" spans="1:13" ht="20.100000000000001" customHeight="1">
      <c r="A36" s="1">
        <v>33</v>
      </c>
      <c r="B36" s="27" t="s">
        <v>75</v>
      </c>
      <c r="C36" s="66" t="s">
        <v>76</v>
      </c>
      <c r="D36" s="2" t="s">
        <v>136</v>
      </c>
      <c r="E36" s="4" t="s">
        <v>20</v>
      </c>
      <c r="F36" s="32">
        <v>9789863381020</v>
      </c>
      <c r="G36" s="4">
        <v>1</v>
      </c>
      <c r="H36" s="15">
        <v>300</v>
      </c>
      <c r="I36" s="22">
        <f t="shared" si="3"/>
        <v>300</v>
      </c>
      <c r="J36" s="4" t="s">
        <v>14</v>
      </c>
      <c r="K36" s="4" t="s">
        <v>14</v>
      </c>
      <c r="L36" s="4" t="s">
        <v>14</v>
      </c>
      <c r="M36" s="2"/>
    </row>
    <row r="37" spans="1:13" ht="20.100000000000001" customHeight="1">
      <c r="A37" s="1">
        <v>34</v>
      </c>
      <c r="B37" s="30" t="s">
        <v>77</v>
      </c>
      <c r="C37" s="68" t="s">
        <v>78</v>
      </c>
      <c r="D37" s="11" t="s">
        <v>18</v>
      </c>
      <c r="E37" s="6" t="s">
        <v>20</v>
      </c>
      <c r="F37" s="32">
        <v>9789869495929</v>
      </c>
      <c r="G37" s="6">
        <v>1</v>
      </c>
      <c r="H37" s="9">
        <v>320</v>
      </c>
      <c r="I37" s="22">
        <f t="shared" si="3"/>
        <v>320</v>
      </c>
      <c r="J37" s="6" t="s">
        <v>14</v>
      </c>
      <c r="K37" s="6" t="s">
        <v>14</v>
      </c>
      <c r="L37" s="6" t="s">
        <v>14</v>
      </c>
      <c r="M37" s="2"/>
    </row>
    <row r="38" spans="1:13" ht="20.100000000000001" customHeight="1">
      <c r="A38" s="1">
        <v>35</v>
      </c>
      <c r="B38" s="30" t="s">
        <v>79</v>
      </c>
      <c r="C38" s="68" t="s">
        <v>80</v>
      </c>
      <c r="D38" s="11" t="s">
        <v>137</v>
      </c>
      <c r="E38" s="6" t="s">
        <v>20</v>
      </c>
      <c r="F38" s="32">
        <v>9789864271856</v>
      </c>
      <c r="G38" s="6">
        <v>1</v>
      </c>
      <c r="H38" s="9">
        <v>270</v>
      </c>
      <c r="I38" s="22">
        <f t="shared" si="3"/>
        <v>270</v>
      </c>
      <c r="J38" s="6" t="s">
        <v>14</v>
      </c>
      <c r="K38" s="6" t="s">
        <v>14</v>
      </c>
      <c r="L38" s="6" t="s">
        <v>14</v>
      </c>
      <c r="M38" s="2"/>
    </row>
    <row r="39" spans="1:13" ht="20.100000000000001" customHeight="1">
      <c r="A39" s="1">
        <v>36</v>
      </c>
      <c r="B39" s="30" t="s">
        <v>81</v>
      </c>
      <c r="C39" s="68" t="s">
        <v>82</v>
      </c>
      <c r="D39" s="11" t="s">
        <v>138</v>
      </c>
      <c r="E39" s="6" t="s">
        <v>20</v>
      </c>
      <c r="F39" s="32">
        <v>9789869743440</v>
      </c>
      <c r="G39" s="6">
        <v>1</v>
      </c>
      <c r="H39" s="9">
        <v>280</v>
      </c>
      <c r="I39" s="22">
        <f t="shared" si="3"/>
        <v>280</v>
      </c>
      <c r="J39" s="6" t="s">
        <v>14</v>
      </c>
      <c r="K39" s="6" t="s">
        <v>14</v>
      </c>
      <c r="L39" s="6" t="s">
        <v>14</v>
      </c>
      <c r="M39" s="2"/>
    </row>
    <row r="40" spans="1:13" ht="20.100000000000001" customHeight="1">
      <c r="A40" s="1">
        <v>37</v>
      </c>
      <c r="B40" s="30" t="s">
        <v>83</v>
      </c>
      <c r="C40" s="68" t="s">
        <v>84</v>
      </c>
      <c r="D40" s="11" t="s">
        <v>12</v>
      </c>
      <c r="E40" s="6" t="s">
        <v>20</v>
      </c>
      <c r="F40" s="32">
        <v>9789573270829</v>
      </c>
      <c r="G40" s="6">
        <v>1</v>
      </c>
      <c r="H40" s="9">
        <v>250</v>
      </c>
      <c r="I40" s="22">
        <f t="shared" si="3"/>
        <v>250</v>
      </c>
      <c r="J40" s="6" t="s">
        <v>14</v>
      </c>
      <c r="K40" s="6" t="s">
        <v>14</v>
      </c>
      <c r="L40" s="6" t="s">
        <v>14</v>
      </c>
      <c r="M40" s="2"/>
    </row>
    <row r="41" spans="1:13" ht="20.100000000000001" customHeight="1">
      <c r="A41" s="1">
        <v>38</v>
      </c>
      <c r="B41" s="30" t="s">
        <v>85</v>
      </c>
      <c r="C41" s="68" t="s">
        <v>86</v>
      </c>
      <c r="D41" s="11" t="s">
        <v>18</v>
      </c>
      <c r="E41" s="6" t="s">
        <v>20</v>
      </c>
      <c r="F41" s="32">
        <v>9789862411643</v>
      </c>
      <c r="G41" s="6">
        <v>1</v>
      </c>
      <c r="H41" s="9">
        <v>280</v>
      </c>
      <c r="I41" s="22">
        <f t="shared" si="3"/>
        <v>280</v>
      </c>
      <c r="J41" s="6" t="s">
        <v>14</v>
      </c>
      <c r="K41" s="6" t="s">
        <v>14</v>
      </c>
      <c r="L41" s="6" t="s">
        <v>14</v>
      </c>
      <c r="M41" s="2"/>
    </row>
    <row r="42" spans="1:13" ht="28.15" customHeight="1">
      <c r="A42" s="1">
        <v>39</v>
      </c>
      <c r="B42" s="30" t="s">
        <v>87</v>
      </c>
      <c r="C42" s="68" t="s">
        <v>88</v>
      </c>
      <c r="D42" s="11" t="s">
        <v>18</v>
      </c>
      <c r="E42" s="6" t="s">
        <v>20</v>
      </c>
      <c r="F42" s="32">
        <v>9789862411636</v>
      </c>
      <c r="G42" s="6">
        <v>1</v>
      </c>
      <c r="H42" s="9">
        <v>280</v>
      </c>
      <c r="I42" s="22">
        <f t="shared" si="3"/>
        <v>280</v>
      </c>
      <c r="J42" s="6" t="s">
        <v>14</v>
      </c>
      <c r="K42" s="6" t="s">
        <v>14</v>
      </c>
      <c r="L42" s="6" t="s">
        <v>14</v>
      </c>
      <c r="M42" s="2"/>
    </row>
    <row r="43" spans="1:13" ht="27" customHeight="1">
      <c r="A43" s="1">
        <v>40</v>
      </c>
      <c r="B43" s="30" t="s">
        <v>89</v>
      </c>
      <c r="C43" s="68" t="s">
        <v>90</v>
      </c>
      <c r="D43" s="11" t="s">
        <v>23</v>
      </c>
      <c r="E43" s="6" t="s">
        <v>20</v>
      </c>
      <c r="F43" s="32">
        <v>9789570850383</v>
      </c>
      <c r="G43" s="6">
        <v>1</v>
      </c>
      <c r="H43" s="9">
        <v>280</v>
      </c>
      <c r="I43" s="22">
        <f t="shared" si="3"/>
        <v>280</v>
      </c>
      <c r="J43" s="6" t="s">
        <v>14</v>
      </c>
      <c r="K43" s="6" t="s">
        <v>14</v>
      </c>
      <c r="L43" s="6" t="s">
        <v>14</v>
      </c>
      <c r="M43" s="2"/>
    </row>
    <row r="44" spans="1:13" ht="22.15" customHeight="1">
      <c r="A44" s="1">
        <v>41</v>
      </c>
      <c r="B44" s="30" t="s">
        <v>141</v>
      </c>
      <c r="C44" s="68" t="s">
        <v>91</v>
      </c>
      <c r="D44" s="11" t="s">
        <v>18</v>
      </c>
      <c r="E44" s="6" t="s">
        <v>20</v>
      </c>
      <c r="F44" s="32">
        <v>9789862415054</v>
      </c>
      <c r="G44" s="6">
        <v>1</v>
      </c>
      <c r="H44" s="9">
        <v>380</v>
      </c>
      <c r="I44" s="22">
        <f t="shared" si="3"/>
        <v>380</v>
      </c>
      <c r="J44" s="6" t="s">
        <v>14</v>
      </c>
      <c r="K44" s="6" t="s">
        <v>14</v>
      </c>
      <c r="L44" s="6" t="s">
        <v>14</v>
      </c>
      <c r="M44" s="2"/>
    </row>
    <row r="45" spans="1:13" ht="22.9" customHeight="1">
      <c r="A45" s="1">
        <v>42</v>
      </c>
      <c r="B45" s="30" t="s">
        <v>92</v>
      </c>
      <c r="C45" s="68" t="s">
        <v>93</v>
      </c>
      <c r="D45" s="11" t="s">
        <v>18</v>
      </c>
      <c r="E45" s="6" t="s">
        <v>20</v>
      </c>
      <c r="F45" s="35">
        <v>9789869201384</v>
      </c>
      <c r="G45" s="6">
        <v>1</v>
      </c>
      <c r="H45" s="9">
        <v>320</v>
      </c>
      <c r="I45" s="22">
        <f t="shared" ref="I45:I60" si="4">G45*H45</f>
        <v>320</v>
      </c>
      <c r="J45" s="6" t="s">
        <v>14</v>
      </c>
      <c r="K45" s="6" t="s">
        <v>14</v>
      </c>
      <c r="L45" s="6" t="s">
        <v>14</v>
      </c>
      <c r="M45" s="2"/>
    </row>
    <row r="46" spans="1:13" ht="20.100000000000001" customHeight="1">
      <c r="A46" s="1">
        <v>43</v>
      </c>
      <c r="B46" s="30" t="s">
        <v>94</v>
      </c>
      <c r="C46" s="68" t="s">
        <v>21</v>
      </c>
      <c r="D46" s="11" t="s">
        <v>139</v>
      </c>
      <c r="E46" s="6" t="s">
        <v>20</v>
      </c>
      <c r="F46" s="35">
        <v>9789573280293</v>
      </c>
      <c r="G46" s="6">
        <v>1</v>
      </c>
      <c r="H46" s="9">
        <v>320</v>
      </c>
      <c r="I46" s="22">
        <f t="shared" si="4"/>
        <v>320</v>
      </c>
      <c r="J46" s="6" t="s">
        <v>14</v>
      </c>
      <c r="K46" s="6" t="s">
        <v>14</v>
      </c>
      <c r="L46" s="6" t="s">
        <v>14</v>
      </c>
      <c r="M46" s="2"/>
    </row>
    <row r="47" spans="1:13" ht="20.100000000000001" customHeight="1">
      <c r="A47" s="1">
        <v>44</v>
      </c>
      <c r="B47" s="30" t="s">
        <v>95</v>
      </c>
      <c r="C47" s="68" t="s">
        <v>96</v>
      </c>
      <c r="D47" s="11" t="s">
        <v>16</v>
      </c>
      <c r="E47" s="6" t="s">
        <v>20</v>
      </c>
      <c r="F47" s="35">
        <v>9789863205487</v>
      </c>
      <c r="G47" s="6">
        <v>1</v>
      </c>
      <c r="H47" s="9">
        <v>600</v>
      </c>
      <c r="I47" s="22">
        <f t="shared" si="4"/>
        <v>600</v>
      </c>
      <c r="J47" s="6" t="s">
        <v>14</v>
      </c>
      <c r="K47" s="6" t="s">
        <v>14</v>
      </c>
      <c r="L47" s="6" t="s">
        <v>14</v>
      </c>
      <c r="M47" s="2"/>
    </row>
    <row r="48" spans="1:13" ht="25.9" customHeight="1">
      <c r="A48" s="1">
        <v>45</v>
      </c>
      <c r="B48" s="30" t="s">
        <v>97</v>
      </c>
      <c r="C48" s="68" t="s">
        <v>98</v>
      </c>
      <c r="D48" s="11" t="s">
        <v>15</v>
      </c>
      <c r="E48" s="6" t="s">
        <v>20</v>
      </c>
      <c r="F48" s="35">
        <v>9789577518026</v>
      </c>
      <c r="G48" s="6">
        <v>1</v>
      </c>
      <c r="H48" s="9">
        <v>260</v>
      </c>
      <c r="I48" s="22">
        <f t="shared" si="4"/>
        <v>260</v>
      </c>
      <c r="J48" s="6" t="s">
        <v>14</v>
      </c>
      <c r="K48" s="6" t="s">
        <v>14</v>
      </c>
      <c r="L48" s="6" t="s">
        <v>14</v>
      </c>
      <c r="M48" s="2"/>
    </row>
    <row r="49" spans="1:13" ht="22.9" customHeight="1">
      <c r="A49" s="1">
        <v>46</v>
      </c>
      <c r="B49" s="30" t="s">
        <v>99</v>
      </c>
      <c r="C49" s="68" t="s">
        <v>170</v>
      </c>
      <c r="D49" s="11" t="s">
        <v>18</v>
      </c>
      <c r="E49" s="6" t="s">
        <v>20</v>
      </c>
      <c r="F49" s="35">
        <v>9789862418529</v>
      </c>
      <c r="G49" s="6">
        <v>1</v>
      </c>
      <c r="H49" s="9">
        <v>260</v>
      </c>
      <c r="I49" s="22">
        <f t="shared" si="4"/>
        <v>260</v>
      </c>
      <c r="J49" s="6" t="s">
        <v>14</v>
      </c>
      <c r="K49" s="6" t="s">
        <v>14</v>
      </c>
      <c r="L49" s="6" t="s">
        <v>14</v>
      </c>
      <c r="M49" s="2"/>
    </row>
    <row r="50" spans="1:13" ht="30" customHeight="1">
      <c r="A50" s="1">
        <v>47</v>
      </c>
      <c r="B50" s="30" t="s">
        <v>100</v>
      </c>
      <c r="C50" s="68" t="s">
        <v>101</v>
      </c>
      <c r="D50" s="11" t="s">
        <v>140</v>
      </c>
      <c r="E50" s="6" t="s">
        <v>20</v>
      </c>
      <c r="F50" s="35">
        <v>9789861519869</v>
      </c>
      <c r="G50" s="6">
        <v>1</v>
      </c>
      <c r="H50" s="9">
        <v>280</v>
      </c>
      <c r="I50" s="22">
        <f t="shared" si="4"/>
        <v>280</v>
      </c>
      <c r="J50" s="6" t="s">
        <v>14</v>
      </c>
      <c r="K50" s="6" t="s">
        <v>14</v>
      </c>
      <c r="L50" s="6" t="s">
        <v>14</v>
      </c>
      <c r="M50" s="2"/>
    </row>
    <row r="51" spans="1:13" ht="20.100000000000001" customHeight="1">
      <c r="A51" s="1">
        <v>48</v>
      </c>
      <c r="B51" s="30" t="s">
        <v>102</v>
      </c>
      <c r="C51" s="68" t="s">
        <v>96</v>
      </c>
      <c r="D51" s="11" t="s">
        <v>139</v>
      </c>
      <c r="E51" s="6" t="s">
        <v>20</v>
      </c>
      <c r="F51" s="35">
        <v>9789866049330</v>
      </c>
      <c r="G51" s="6">
        <v>1</v>
      </c>
      <c r="H51" s="9">
        <v>280</v>
      </c>
      <c r="I51" s="22">
        <f t="shared" si="4"/>
        <v>280</v>
      </c>
      <c r="J51" s="6" t="s">
        <v>14</v>
      </c>
      <c r="K51" s="6" t="s">
        <v>14</v>
      </c>
      <c r="L51" s="6" t="s">
        <v>14</v>
      </c>
      <c r="M51" s="2"/>
    </row>
    <row r="52" spans="1:13" ht="30" customHeight="1">
      <c r="A52" s="1">
        <v>49</v>
      </c>
      <c r="B52" s="48" t="s">
        <v>142</v>
      </c>
      <c r="C52" s="48" t="s">
        <v>143</v>
      </c>
      <c r="D52" s="36" t="s">
        <v>144</v>
      </c>
      <c r="E52" s="37" t="s">
        <v>11</v>
      </c>
      <c r="F52" s="38" t="s">
        <v>145</v>
      </c>
      <c r="G52" s="4">
        <v>1</v>
      </c>
      <c r="H52" s="4">
        <v>280</v>
      </c>
      <c r="I52" s="39">
        <f t="shared" si="4"/>
        <v>280</v>
      </c>
      <c r="J52" s="4" t="s">
        <v>10</v>
      </c>
      <c r="K52" s="4" t="s">
        <v>10</v>
      </c>
      <c r="L52" s="4" t="s">
        <v>10</v>
      </c>
      <c r="M52" s="2"/>
    </row>
    <row r="53" spans="1:13" ht="20.100000000000001" customHeight="1">
      <c r="A53" s="1">
        <v>50</v>
      </c>
      <c r="B53" s="48" t="s">
        <v>146</v>
      </c>
      <c r="C53" s="48" t="s">
        <v>147</v>
      </c>
      <c r="D53" s="36" t="s">
        <v>144</v>
      </c>
      <c r="E53" s="37" t="s">
        <v>11</v>
      </c>
      <c r="F53" s="38" t="s">
        <v>148</v>
      </c>
      <c r="G53" s="4">
        <v>1</v>
      </c>
      <c r="H53" s="4">
        <v>280</v>
      </c>
      <c r="I53" s="39">
        <f t="shared" si="4"/>
        <v>280</v>
      </c>
      <c r="J53" s="4" t="s">
        <v>10</v>
      </c>
      <c r="K53" s="4" t="s">
        <v>10</v>
      </c>
      <c r="L53" s="4" t="s">
        <v>10</v>
      </c>
      <c r="M53" s="2"/>
    </row>
    <row r="54" spans="1:13" ht="29.25" customHeight="1">
      <c r="A54" s="1">
        <v>51</v>
      </c>
      <c r="B54" s="40" t="s">
        <v>149</v>
      </c>
      <c r="C54" s="40" t="s">
        <v>150</v>
      </c>
      <c r="D54" s="40" t="s">
        <v>131</v>
      </c>
      <c r="E54" s="39" t="s">
        <v>11</v>
      </c>
      <c r="F54" s="41">
        <v>9789579125253</v>
      </c>
      <c r="G54" s="39">
        <v>1</v>
      </c>
      <c r="H54" s="39">
        <v>200</v>
      </c>
      <c r="I54" s="39">
        <f t="shared" si="4"/>
        <v>200</v>
      </c>
      <c r="J54" s="37" t="s">
        <v>14</v>
      </c>
      <c r="K54" s="37" t="s">
        <v>14</v>
      </c>
      <c r="L54" s="37" t="s">
        <v>14</v>
      </c>
      <c r="M54" s="2"/>
    </row>
    <row r="55" spans="1:13" ht="45.6" customHeight="1">
      <c r="A55" s="1">
        <v>52</v>
      </c>
      <c r="B55" s="40" t="s">
        <v>164</v>
      </c>
      <c r="C55" s="40" t="s">
        <v>171</v>
      </c>
      <c r="D55" s="40" t="s">
        <v>165</v>
      </c>
      <c r="E55" s="39" t="s">
        <v>11</v>
      </c>
      <c r="F55" s="41">
        <v>9789869674430</v>
      </c>
      <c r="G55" s="39">
        <v>1</v>
      </c>
      <c r="H55" s="39">
        <v>320</v>
      </c>
      <c r="I55" s="39">
        <f t="shared" si="4"/>
        <v>320</v>
      </c>
      <c r="J55" s="37" t="s">
        <v>14</v>
      </c>
      <c r="K55" s="37" t="s">
        <v>14</v>
      </c>
      <c r="L55" s="37" t="s">
        <v>14</v>
      </c>
      <c r="M55" s="2"/>
    </row>
    <row r="56" spans="1:13" ht="31.15" customHeight="1">
      <c r="A56" s="50">
        <v>53</v>
      </c>
      <c r="B56" s="51" t="s">
        <v>166</v>
      </c>
      <c r="C56" s="51" t="s">
        <v>172</v>
      </c>
      <c r="D56" s="51" t="s">
        <v>162</v>
      </c>
      <c r="E56" s="52" t="s">
        <v>11</v>
      </c>
      <c r="F56" s="53">
        <v>9789861615813</v>
      </c>
      <c r="G56" s="52">
        <v>1</v>
      </c>
      <c r="H56" s="52">
        <v>280</v>
      </c>
      <c r="I56" s="52">
        <f t="shared" si="4"/>
        <v>280</v>
      </c>
      <c r="J56" s="54" t="s">
        <v>14</v>
      </c>
      <c r="K56" s="54" t="s">
        <v>14</v>
      </c>
      <c r="L56" s="54" t="s">
        <v>14</v>
      </c>
      <c r="M56" s="55"/>
    </row>
    <row r="57" spans="1:13" ht="29.45" customHeight="1">
      <c r="A57" s="1">
        <v>54</v>
      </c>
      <c r="B57" s="56" t="s">
        <v>151</v>
      </c>
      <c r="C57" s="56" t="s">
        <v>173</v>
      </c>
      <c r="D57" s="56" t="s">
        <v>162</v>
      </c>
      <c r="E57" s="57" t="s">
        <v>11</v>
      </c>
      <c r="F57" s="58">
        <v>9789861615714</v>
      </c>
      <c r="G57" s="57">
        <v>1</v>
      </c>
      <c r="H57" s="57">
        <v>320</v>
      </c>
      <c r="I57" s="57">
        <f t="shared" si="4"/>
        <v>320</v>
      </c>
      <c r="J57" s="59" t="s">
        <v>14</v>
      </c>
      <c r="K57" s="59" t="s">
        <v>14</v>
      </c>
      <c r="L57" s="59" t="s">
        <v>14</v>
      </c>
      <c r="M57" s="5"/>
    </row>
    <row r="58" spans="1:13" ht="27" customHeight="1">
      <c r="A58" s="1">
        <v>55</v>
      </c>
      <c r="B58" s="60" t="s">
        <v>152</v>
      </c>
      <c r="C58" s="60" t="s">
        <v>153</v>
      </c>
      <c r="D58" s="60" t="s">
        <v>154</v>
      </c>
      <c r="E58" s="57" t="s">
        <v>11</v>
      </c>
      <c r="F58" s="61">
        <v>9789861898315</v>
      </c>
      <c r="G58" s="57">
        <v>1</v>
      </c>
      <c r="H58" s="57">
        <v>280</v>
      </c>
      <c r="I58" s="57">
        <f t="shared" si="4"/>
        <v>280</v>
      </c>
      <c r="J58" s="59" t="s">
        <v>14</v>
      </c>
      <c r="K58" s="59" t="s">
        <v>14</v>
      </c>
      <c r="L58" s="59" t="s">
        <v>14</v>
      </c>
      <c r="M58" s="5"/>
    </row>
    <row r="59" spans="1:13" ht="27" customHeight="1">
      <c r="A59" s="1">
        <v>56</v>
      </c>
      <c r="B59" s="49" t="s">
        <v>160</v>
      </c>
      <c r="C59" s="69" t="s">
        <v>159</v>
      </c>
      <c r="D59" s="60" t="s">
        <v>165</v>
      </c>
      <c r="E59" s="57" t="s">
        <v>20</v>
      </c>
      <c r="F59" s="61">
        <v>9789578423633</v>
      </c>
      <c r="G59" s="57">
        <v>1</v>
      </c>
      <c r="H59" s="57">
        <v>380</v>
      </c>
      <c r="I59" s="57">
        <f t="shared" si="4"/>
        <v>380</v>
      </c>
      <c r="J59" s="59" t="s">
        <v>14</v>
      </c>
      <c r="K59" s="59" t="s">
        <v>14</v>
      </c>
      <c r="L59" s="59" t="s">
        <v>14</v>
      </c>
      <c r="M59" s="5"/>
    </row>
    <row r="60" spans="1:13" ht="27" customHeight="1">
      <c r="A60" s="1">
        <v>57</v>
      </c>
      <c r="B60" s="49" t="s">
        <v>161</v>
      </c>
      <c r="C60" s="69" t="s">
        <v>38</v>
      </c>
      <c r="D60" s="60" t="s">
        <v>163</v>
      </c>
      <c r="E60" s="57" t="s">
        <v>20</v>
      </c>
      <c r="F60" s="61">
        <v>9789869535410</v>
      </c>
      <c r="G60" s="57">
        <v>1</v>
      </c>
      <c r="H60" s="57">
        <v>300</v>
      </c>
      <c r="I60" s="57">
        <f t="shared" si="4"/>
        <v>300</v>
      </c>
      <c r="J60" s="59" t="s">
        <v>14</v>
      </c>
      <c r="K60" s="59" t="s">
        <v>14</v>
      </c>
      <c r="L60" s="59" t="s">
        <v>14</v>
      </c>
      <c r="M60" s="5"/>
    </row>
    <row r="61" spans="1:13" ht="27" customHeight="1">
      <c r="A61" s="1">
        <v>58</v>
      </c>
      <c r="B61" s="49" t="s">
        <v>168</v>
      </c>
      <c r="C61" s="69" t="s">
        <v>167</v>
      </c>
      <c r="D61" s="60" t="s">
        <v>169</v>
      </c>
      <c r="E61" s="57" t="s">
        <v>20</v>
      </c>
      <c r="F61" s="61">
        <v>9789571195988</v>
      </c>
      <c r="G61" s="57">
        <v>1</v>
      </c>
      <c r="H61" s="57">
        <v>250</v>
      </c>
      <c r="I61" s="57">
        <v>250</v>
      </c>
      <c r="J61" s="59" t="s">
        <v>14</v>
      </c>
      <c r="K61" s="59" t="s">
        <v>14</v>
      </c>
      <c r="L61" s="59" t="s">
        <v>14</v>
      </c>
      <c r="M61" s="5"/>
    </row>
    <row r="62" spans="1:13" ht="30" customHeight="1">
      <c r="A62" s="1" t="s">
        <v>158</v>
      </c>
      <c r="B62" s="16"/>
      <c r="C62" s="16"/>
      <c r="D62" s="16"/>
      <c r="E62" s="17"/>
      <c r="F62" s="18"/>
      <c r="G62" s="17"/>
      <c r="H62" s="18"/>
      <c r="I62" s="62">
        <f>SUM(I4:I61)</f>
        <v>21286</v>
      </c>
      <c r="J62" s="17"/>
      <c r="K62" s="17"/>
      <c r="L62" s="17"/>
      <c r="M62" s="5"/>
    </row>
    <row r="63" spans="1:13" ht="102" customHeight="1">
      <c r="A63" s="76" t="s">
        <v>175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/>
    </row>
    <row r="64" spans="1:13" ht="211.9" customHeight="1">
      <c r="A64" s="74" t="s">
        <v>27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/>
    </row>
    <row r="65" spans="1:13" ht="25.5" customHeight="1">
      <c r="A65" s="31"/>
      <c r="B65"/>
      <c r="C65"/>
      <c r="D65"/>
      <c r="E65"/>
      <c r="F65"/>
      <c r="G65"/>
      <c r="H65"/>
      <c r="I65"/>
      <c r="J65"/>
      <c r="K65"/>
      <c r="L65"/>
      <c r="M65"/>
    </row>
    <row r="66" spans="1:13" ht="16.149999999999999" customHeight="1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ht="16.149999999999999" customHeight="1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ht="16.149999999999999" customHeight="1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ht="16.149999999999999" customHeight="1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ht="16.149999999999999" customHeight="1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ht="16.149999999999999" customHeight="1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ht="16.149999999999999" customHeight="1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ht="16.149999999999999" customHeight="1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ht="16.149999999999999" customHeight="1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ht="16.149999999999999" customHeight="1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ht="16.149999999999999" customHeight="1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ht="16.149999999999999" customHeight="1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ht="16.149999999999999" customHeight="1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ht="16.149999999999999" customHeight="1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ht="16.149999999999999" customHeight="1">
      <c r="A80"/>
      <c r="B80"/>
      <c r="C80"/>
      <c r="D80"/>
      <c r="E80"/>
      <c r="F80"/>
      <c r="G80"/>
      <c r="H80"/>
      <c r="I80"/>
      <c r="J80"/>
      <c r="K80"/>
      <c r="L80"/>
      <c r="M80"/>
    </row>
  </sheetData>
  <mergeCells count="3">
    <mergeCell ref="A1:L1"/>
    <mergeCell ref="A64:L64"/>
    <mergeCell ref="A63:L63"/>
  </mergeCells>
  <phoneticPr fontId="7" type="noConversion"/>
  <printOptions horizontalCentered="1"/>
  <pageMargins left="0.19" right="0.17" top="0.36" bottom="0.3" header="0.31" footer="0.27"/>
  <pageSetup paperSize="8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199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revision>2</cp:revision>
  <cp:lastPrinted>2020-10-19T02:28:16Z</cp:lastPrinted>
  <dcterms:created xsi:type="dcterms:W3CDTF">2012-07-23T10:09:03Z</dcterms:created>
  <dcterms:modified xsi:type="dcterms:W3CDTF">2020-10-22T01:25:42Z</dcterms:modified>
</cp:coreProperties>
</file>