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03教職員資料夾\楊絢任\"/>
    </mc:Choice>
  </mc:AlternateContent>
  <bookViews>
    <workbookView xWindow="0" yWindow="0" windowWidth="19200" windowHeight="8472"/>
  </bookViews>
  <sheets>
    <sheet name="正式書單" sheetId="1" r:id="rId1"/>
    <sheet name="工作表1" sheetId="2" r:id="rId2"/>
  </sheets>
  <calcPr calcId="15251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1" i="1"/>
  <c r="I12" i="1"/>
  <c r="I13" i="1"/>
  <c r="I56" i="1" s="1"/>
  <c r="I14" i="1"/>
  <c r="I15" i="1"/>
  <c r="I16" i="1"/>
  <c r="I17" i="1"/>
  <c r="I18" i="1"/>
  <c r="I19" i="1"/>
  <c r="I20" i="1"/>
  <c r="I21" i="1"/>
  <c r="I22" i="1"/>
  <c r="I24" i="1"/>
  <c r="I25" i="1"/>
  <c r="I26" i="1"/>
  <c r="I27" i="1"/>
  <c r="I28" i="1"/>
  <c r="I29" i="1"/>
  <c r="I30" i="1"/>
  <c r="I31" i="1"/>
  <c r="G56" i="1"/>
  <c r="L86" i="2" l="1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L2" i="2"/>
  <c r="L1" i="2"/>
  <c r="L87" i="2" l="1"/>
</calcChain>
</file>

<file path=xl/sharedStrings.xml><?xml version="1.0" encoding="utf-8"?>
<sst xmlns="http://schemas.openxmlformats.org/spreadsheetml/2006/main" count="605" uniqueCount="352">
  <si>
    <t>ISBN</t>
  </si>
  <si>
    <t>12個插畫家的台灣風情地圖</t>
    <phoneticPr fontId="5" type="noConversion"/>
  </si>
  <si>
    <t>9789570848311</t>
    <phoneticPr fontId="5" type="noConversion"/>
  </si>
  <si>
    <t>神祕谷</t>
    <phoneticPr fontId="5" type="noConversion"/>
  </si>
  <si>
    <t>玉山的召喚</t>
  </si>
  <si>
    <t>9789866039157</t>
    <phoneticPr fontId="5" type="noConversion"/>
  </si>
  <si>
    <t>噶瑪蘭有塊救人地</t>
  </si>
  <si>
    <t>9789866039621</t>
    <phoneticPr fontId="5" type="noConversion"/>
  </si>
  <si>
    <t>異人茶跡：淡水1865</t>
  </si>
  <si>
    <t>9789863190349</t>
    <phoneticPr fontId="5" type="noConversion"/>
  </si>
  <si>
    <t>數學小偵探3</t>
  </si>
  <si>
    <t>植物大戰殭屍──科學漫畫 環境 能源</t>
  </si>
  <si>
    <t>小學生的第一本日記</t>
  </si>
  <si>
    <t>可以哭，但不要太傷心</t>
  </si>
  <si>
    <t>希望牧場</t>
  </si>
  <si>
    <t>我的小小朋友</t>
  </si>
  <si>
    <t>怕輻射，不如先補腦</t>
  </si>
  <si>
    <t>一起向校園霸凌說「不」! </t>
  </si>
  <si>
    <t>正義的伙伴</t>
  </si>
  <si>
    <t>長跑少年</t>
  </si>
  <si>
    <t>瓦滴</t>
  </si>
  <si>
    <t>遇見禮物人</t>
  </si>
  <si>
    <t>小鎮醫師診療物語</t>
    <phoneticPr fontId="5" type="noConversion"/>
  </si>
  <si>
    <t>遊俠少年行</t>
  </si>
  <si>
    <t>陳麗雲</t>
    <phoneticPr fontId="5" type="noConversion"/>
  </si>
  <si>
    <t>寫作好好玩</t>
    <phoneticPr fontId="5" type="noConversion"/>
  </si>
  <si>
    <t>圖解台灣史</t>
    <phoneticPr fontId="5" type="noConversion"/>
  </si>
  <si>
    <t>不會寫字的獅子</t>
  </si>
  <si>
    <t>外公的大衣</t>
  </si>
  <si>
    <t>我的老師是怪獸！</t>
  </si>
  <si>
    <t>菲力的17種情緒</t>
  </si>
  <si>
    <t>野鳥食堂</t>
    <phoneticPr fontId="5" type="noConversion"/>
  </si>
  <si>
    <t>明天再說吧！</t>
    <phoneticPr fontId="5" type="noConversion"/>
  </si>
  <si>
    <t>艾蜜莉上學記： 小一生活100天</t>
    <phoneticPr fontId="5" type="noConversion"/>
  </si>
  <si>
    <t>一隻加長1/2的長頸鹿</t>
    <phoneticPr fontId="5" type="noConversion"/>
  </si>
  <si>
    <t>我選我自己:不會寫字的獅子又來了</t>
    <phoneticPr fontId="5" type="noConversion"/>
  </si>
  <si>
    <t>大膽的老婆婆</t>
    <phoneticPr fontId="5" type="noConversion"/>
  </si>
  <si>
    <t>去問貓巧可</t>
    <phoneticPr fontId="5" type="noConversion"/>
  </si>
  <si>
    <t>星座大戰首部曲</t>
  </si>
  <si>
    <t>星座大戰２部曲</t>
  </si>
  <si>
    <t>星座大戰3部曲</t>
  </si>
  <si>
    <t>星座大戰4部曲</t>
    <phoneticPr fontId="5" type="noConversion"/>
  </si>
  <si>
    <t>趣味故事繪本：十二星座</t>
  </si>
  <si>
    <t>狼王夢</t>
    <phoneticPr fontId="5" type="noConversion"/>
  </si>
  <si>
    <t>晨讀10分鐘：世界和你想的不一樣</t>
  </si>
  <si>
    <t>晨讀10分鐘：科學跟你想的不一樣</t>
    <phoneticPr fontId="5" type="noConversion"/>
  </si>
  <si>
    <t>屁屁偵探 讀本(1-5冊)</t>
  </si>
  <si>
    <t>暴風雨的夜晚【狼與羊完全版】</t>
  </si>
  <si>
    <t>屁屁偵探讀本 怪怪偵探事務所</t>
  </si>
  <si>
    <t>屁屁偵探讀本：好景莊有妖怪</t>
  </si>
  <si>
    <t>修煉前傳：未知樹的預言</t>
  </si>
  <si>
    <t>修煉IV：異種再現</t>
    <phoneticPr fontId="5" type="noConversion"/>
  </si>
  <si>
    <t>我只有一個媽媽，但那樣就夠了！</t>
  </si>
  <si>
    <t>都市冒險王 1</t>
  </si>
  <si>
    <t>都市冒險王2爆走！電玩聖殿</t>
  </si>
  <si>
    <t>都市冒險王3強襲！炸彈怪客</t>
  </si>
  <si>
    <t>都市冒險王4激鬥！頭腦集團</t>
  </si>
  <si>
    <t>都市冒險王5（上）進攻！終極RPG</t>
  </si>
  <si>
    <t>都市冒險王5（下）進攻！終極RPG</t>
  </si>
  <si>
    <t>如果歷史是一群喵(1)：夏商周</t>
  </si>
  <si>
    <t>如果歷史是一群喵(2)：春秋戰國篇</t>
  </si>
  <si>
    <t>如果歷史是一群喵(3)：秦楚兩漢篇</t>
    <phoneticPr fontId="5" type="noConversion"/>
  </si>
  <si>
    <t>如果歷史是一群喵(4)：東漢末年篇</t>
  </si>
  <si>
    <t>如果歷史是一群喵 5 亂世三國篇</t>
  </si>
  <si>
    <t>無所事事的美好一天</t>
  </si>
  <si>
    <t>你看看你，把這裡弄得這麼亂！</t>
  </si>
  <si>
    <t>不可思議的房子</t>
  </si>
  <si>
    <t>玩具診所開門了！</t>
  </si>
  <si>
    <t>小鷹與老鷹</t>
    <phoneticPr fontId="5" type="noConversion"/>
  </si>
  <si>
    <t>正方形</t>
    <phoneticPr fontId="5" type="noConversion"/>
  </si>
  <si>
    <t>北極熊</t>
    <phoneticPr fontId="5" type="noConversion"/>
  </si>
  <si>
    <t>圓形</t>
    <phoneticPr fontId="5" type="noConversion"/>
  </si>
  <si>
    <t>來喝下午茶的老虎</t>
    <phoneticPr fontId="5" type="noConversion"/>
  </si>
  <si>
    <t>八歲, 一個人去旅行</t>
    <phoneticPr fontId="5" type="noConversion"/>
  </si>
  <si>
    <t>街道是大家的</t>
    <phoneticPr fontId="5" type="noConversion"/>
  </si>
  <si>
    <t>偷石膏的女孩</t>
    <phoneticPr fontId="5" type="noConversion"/>
  </si>
  <si>
    <t>槍聲下的飛毛鬼</t>
    <phoneticPr fontId="5" type="noConversion"/>
  </si>
  <si>
    <t>努娜的讀心魔法棒</t>
    <phoneticPr fontId="5" type="noConversion"/>
  </si>
  <si>
    <t>遲到的理由</t>
  </si>
  <si>
    <t>圖畫在說悄悄話</t>
    <phoneticPr fontId="5" type="noConversion"/>
  </si>
  <si>
    <t>Pat the Bunny</t>
  </si>
  <si>
    <t xml:space="preserve">Guess How Much I Love You
</t>
    <phoneticPr fontId="5" type="noConversion"/>
  </si>
  <si>
    <t>My Lucky Day</t>
    <phoneticPr fontId="5" type="noConversion"/>
  </si>
  <si>
    <t>Good Night, Gorilla</t>
    <phoneticPr fontId="5" type="noConversion"/>
  </si>
  <si>
    <t>Sight Word Readers Boxed Set with CD</t>
    <phoneticPr fontId="5" type="noConversion"/>
  </si>
  <si>
    <t>Folk &amp; Fairy Tale Box Set (15 Stories +CD)</t>
    <phoneticPr fontId="5" type="noConversion"/>
  </si>
  <si>
    <r>
      <rPr>
        <b/>
        <sz val="13"/>
        <color indexed="63"/>
        <rFont val="標楷體"/>
        <family val="4"/>
        <charset val="136"/>
      </rPr>
      <t>麗雲老師的閱讀小學堂1：國字有意思</t>
    </r>
    <phoneticPr fontId="5" type="noConversion"/>
  </si>
  <si>
    <r>
      <rPr>
        <b/>
        <sz val="13"/>
        <color indexed="63"/>
        <rFont val="標楷體"/>
        <family val="4"/>
        <charset val="136"/>
      </rPr>
      <t>麗雲老師的閱讀小學堂2：成語有意思</t>
    </r>
    <phoneticPr fontId="5" type="noConversion"/>
  </si>
  <si>
    <r>
      <rPr>
        <b/>
        <sz val="13"/>
        <color indexed="63"/>
        <rFont val="標楷體"/>
        <family val="4"/>
        <charset val="136"/>
      </rPr>
      <t>麗雲老師的閱讀小學堂3：舌尖上的國語</t>
    </r>
    <phoneticPr fontId="5" type="noConversion"/>
  </si>
  <si>
    <r>
      <rPr>
        <b/>
        <sz val="13"/>
        <color indexed="63"/>
        <rFont val="標楷體"/>
        <family val="4"/>
        <charset val="136"/>
      </rPr>
      <t>麗雲老師的閱讀小學堂4：歷史裡的國語</t>
    </r>
    <phoneticPr fontId="5" type="noConversion"/>
  </si>
  <si>
    <t xml:space="preserve"> LADEN, NINA</t>
    <phoneticPr fontId="5" type="noConversion"/>
  </si>
  <si>
    <t xml:space="preserve"> Kunhardt, Dorothy Meserve</t>
    <phoneticPr fontId="5" type="noConversion"/>
  </si>
  <si>
    <t xml:space="preserve"> McBratney, Sam/ Jeram, Anita (ILT)</t>
    <phoneticPr fontId="5" type="noConversion"/>
  </si>
  <si>
    <t xml:space="preserve"> Kasza, Keiko</t>
    <phoneticPr fontId="5" type="noConversion"/>
  </si>
  <si>
    <t xml:space="preserve"> Rathmann, Peggy</t>
    <phoneticPr fontId="5" type="noConversion"/>
  </si>
  <si>
    <t>Rathmann, Peggy</t>
    <phoneticPr fontId="5" type="noConversion"/>
  </si>
  <si>
    <t>Scholastic Inc (COR)</t>
    <phoneticPr fontId="5" type="noConversion"/>
  </si>
  <si>
    <t>施曉蘭、楊嘉慧</t>
    <phoneticPr fontId="5" type="noConversion"/>
  </si>
  <si>
    <t>笑江南</t>
    <phoneticPr fontId="5" type="noConversion"/>
  </si>
  <si>
    <t>曾美慧</t>
    <phoneticPr fontId="5" type="noConversion"/>
  </si>
  <si>
    <t>內田麟太郎</t>
    <phoneticPr fontId="5" type="noConversion"/>
  </si>
  <si>
    <t>森繪都</t>
    <phoneticPr fontId="5" type="noConversion"/>
  </si>
  <si>
    <t>Kitty Crowther</t>
    <phoneticPr fontId="5" type="noConversion"/>
  </si>
  <si>
    <t>廖彥朋</t>
    <phoneticPr fontId="5" type="noConversion"/>
  </si>
  <si>
    <t>鄭又珍</t>
    <phoneticPr fontId="5" type="noConversion"/>
  </si>
  <si>
    <t>林秀穗</t>
    <phoneticPr fontId="5" type="noConversion"/>
  </si>
  <si>
    <t>張英珉</t>
    <phoneticPr fontId="5" type="noConversion"/>
  </si>
  <si>
    <t>林加春</t>
    <phoneticPr fontId="5" type="noConversion"/>
  </si>
  <si>
    <t>陳可卉</t>
    <phoneticPr fontId="5" type="noConversion"/>
  </si>
  <si>
    <t>張季雅</t>
    <phoneticPr fontId="5" type="noConversion"/>
  </si>
  <si>
    <t>葉宣哲</t>
    <phoneticPr fontId="5" type="noConversion"/>
  </si>
  <si>
    <t>李潼</t>
    <phoneticPr fontId="5" type="noConversion"/>
  </si>
  <si>
    <t>王品涵, 郭婷玉, 許雅玲, 莊建華</t>
    <phoneticPr fontId="5" type="noConversion"/>
  </si>
  <si>
    <t>吳宜庭等</t>
    <phoneticPr fontId="5" type="noConversion"/>
  </si>
  <si>
    <t>李潼</t>
    <phoneticPr fontId="5" type="noConversion"/>
  </si>
  <si>
    <t>賴彥成</t>
    <phoneticPr fontId="5" type="noConversion"/>
  </si>
  <si>
    <t> 潘蜜拉‧札格倫斯基</t>
    <phoneticPr fontId="5" type="noConversion"/>
  </si>
  <si>
    <t> 王淑芬</t>
    <phoneticPr fontId="5" type="noConversion"/>
  </si>
  <si>
    <t>安石榴</t>
    <phoneticPr fontId="5" type="noConversion"/>
  </si>
  <si>
    <t>馬丁．巴茲塞特</t>
    <phoneticPr fontId="5" type="noConversion"/>
  </si>
  <si>
    <t> 謝爾．希爾弗斯坦</t>
    <phoneticPr fontId="5" type="noConversion"/>
  </si>
  <si>
    <t> 吉姆‧艾利斯沃斯</t>
    <phoneticPr fontId="5" type="noConversion"/>
  </si>
  <si>
    <t>彼得．布朗</t>
    <phoneticPr fontId="5" type="noConversion"/>
  </si>
  <si>
    <t> 露絲瑪莉‧威爾斯 </t>
    <phoneticPr fontId="5" type="noConversion"/>
  </si>
  <si>
    <t> 米歇爾．艾可菲 </t>
    <phoneticPr fontId="5" type="noConversion"/>
  </si>
  <si>
    <t> 劉伯樂 </t>
    <phoneticPr fontId="5" type="noConversion"/>
  </si>
  <si>
    <t> 迪迪耶‧李維 </t>
    <phoneticPr fontId="5" type="noConversion"/>
  </si>
  <si>
    <t xml:space="preserve"> PIEPIE </t>
    <phoneticPr fontId="5" type="noConversion"/>
  </si>
  <si>
    <t xml:space="preserve">艾德娜 </t>
    <phoneticPr fontId="5" type="noConversion"/>
  </si>
  <si>
    <t>沈石溪</t>
    <phoneticPr fontId="5" type="noConversion"/>
  </si>
  <si>
    <t xml:space="preserve"> 米蘭．昆德拉, 新井一二三, 曾寶儀</t>
    <phoneticPr fontId="5" type="noConversion"/>
  </si>
  <si>
    <t xml:space="preserve"> 李鍾旻, 吳培安, 歐柏昇</t>
    <phoneticPr fontId="5" type="noConversion"/>
  </si>
  <si>
    <t> Troll  </t>
    <phoneticPr fontId="5" type="noConversion"/>
  </si>
  <si>
    <t> Troll  </t>
    <phoneticPr fontId="5" type="noConversion"/>
  </si>
  <si>
    <t> 木村裕一 </t>
    <phoneticPr fontId="5" type="noConversion"/>
  </si>
  <si>
    <t> 陳郁如</t>
    <phoneticPr fontId="5" type="noConversion"/>
  </si>
  <si>
    <t>弗朗西絲卡．帕迪</t>
    <phoneticPr fontId="5" type="noConversion"/>
  </si>
  <si>
    <t> 勇嶺薰 </t>
    <phoneticPr fontId="5" type="noConversion"/>
  </si>
  <si>
    <t xml:space="preserve"> 肥志 </t>
    <phoneticPr fontId="5" type="noConversion"/>
  </si>
  <si>
    <t> 碧翠絲‧阿雷馬娜 </t>
    <phoneticPr fontId="5" type="noConversion"/>
  </si>
  <si>
    <t> 劉旭恭</t>
    <phoneticPr fontId="5" type="noConversion"/>
  </si>
  <si>
    <t> 青山邦彥</t>
    <phoneticPr fontId="5" type="noConversion"/>
  </si>
  <si>
    <t>方素珍</t>
    <phoneticPr fontId="5" type="noConversion"/>
  </si>
  <si>
    <t>黃郁欽</t>
    <phoneticPr fontId="5" type="noConversion"/>
  </si>
  <si>
    <t>歐利‧吉達利</t>
    <phoneticPr fontId="5" type="noConversion"/>
  </si>
  <si>
    <t>麥克．巴奈特</t>
    <phoneticPr fontId="5" type="noConversion"/>
  </si>
  <si>
    <t>珍妮．戴斯蒙</t>
    <phoneticPr fontId="5" type="noConversion"/>
  </si>
  <si>
    <t>文、圖／朱迪絲．克爾</t>
    <phoneticPr fontId="5" type="noConversion"/>
  </si>
  <si>
    <t>文／吳念真，圖／官月淑</t>
    <phoneticPr fontId="5" type="noConversion"/>
  </si>
  <si>
    <t>文／庫路撒；圖／墨尼卡．多朋</t>
    <phoneticPr fontId="5" type="noConversion"/>
  </si>
  <si>
    <t>安娜．沃茲</t>
    <phoneticPr fontId="5" type="noConversion"/>
  </si>
  <si>
    <t>傑森‧雷諾茲</t>
    <phoneticPr fontId="5" type="noConversion"/>
  </si>
  <si>
    <t>姚佳</t>
    <phoneticPr fontId="5" type="noConversion"/>
  </si>
  <si>
    <t>陳麗雲</t>
    <phoneticPr fontId="5" type="noConversion"/>
  </si>
  <si>
    <t>PEEK-A-WHO?</t>
    <phoneticPr fontId="5" type="noConversion"/>
  </si>
  <si>
    <t>Officer Buckle and Gloria</t>
    <phoneticPr fontId="5" type="noConversion"/>
  </si>
  <si>
    <t>9789861895598</t>
    <phoneticPr fontId="5" type="noConversion"/>
  </si>
  <si>
    <t>9789866039171</t>
    <phoneticPr fontId="5" type="noConversion"/>
  </si>
  <si>
    <t>9789575033583</t>
    <phoneticPr fontId="5" type="noConversion"/>
  </si>
  <si>
    <t>Odd Dog Out</t>
    <phoneticPr fontId="5" type="noConversion"/>
  </si>
  <si>
    <t>Skin Again</t>
    <phoneticPr fontId="5" type="noConversion"/>
  </si>
  <si>
    <t>The Hello, Goodbye Window</t>
  </si>
  <si>
    <t>Love From The Crayons</t>
  </si>
  <si>
    <t>The Bad Seed 4-book collection</t>
  </si>
  <si>
    <t>What I Like About Me</t>
  </si>
  <si>
    <t> Biddulph, Rob</t>
  </si>
  <si>
    <t> Hooks, Bell</t>
    <phoneticPr fontId="5" type="noConversion"/>
  </si>
  <si>
    <t> Juster, Norton/ Raschka</t>
    <phoneticPr fontId="5" type="noConversion"/>
  </si>
  <si>
    <t xml:space="preserve">Oliver Jeffers </t>
    <phoneticPr fontId="5" type="noConversion"/>
  </si>
  <si>
    <t>Knopf Books for Young Readers</t>
    <phoneticPr fontId="5" type="noConversion"/>
  </si>
  <si>
    <t>HarperCollins</t>
    <phoneticPr fontId="5" type="noConversion"/>
  </si>
  <si>
    <t>Jump at the Sun</t>
    <phoneticPr fontId="5" type="noConversion"/>
  </si>
  <si>
    <t>Michael Di Capua Books</t>
    <phoneticPr fontId="5" type="noConversion"/>
  </si>
  <si>
    <t>Penguin Workshop</t>
  </si>
  <si>
    <t>HarperCollins</t>
  </si>
  <si>
    <t>Sfi Readerlink Dist</t>
  </si>
  <si>
    <t> R. J. Palacio</t>
    <phoneticPr fontId="5" type="noConversion"/>
  </si>
  <si>
    <t>Troll</t>
  </si>
  <si>
    <t>9780794410162</t>
    <phoneticPr fontId="5" type="noConversion"/>
  </si>
  <si>
    <t>9789865641429</t>
    <phoneticPr fontId="5" type="noConversion"/>
  </si>
  <si>
    <t>9789869330541</t>
    <phoneticPr fontId="5" type="noConversion"/>
  </si>
  <si>
    <t>9789863206996</t>
    <phoneticPr fontId="5" type="noConversion"/>
  </si>
  <si>
    <t>9789864792832</t>
    <phoneticPr fontId="5" type="noConversion"/>
  </si>
  <si>
    <t>9789863206125</t>
    <phoneticPr fontId="5" type="noConversion"/>
  </si>
  <si>
    <t>9789869248600</t>
    <phoneticPr fontId="5" type="noConversion"/>
  </si>
  <si>
    <t>9789865863357</t>
    <phoneticPr fontId="5" type="noConversion"/>
  </si>
  <si>
    <t>9789860319149</t>
    <phoneticPr fontId="5" type="noConversion"/>
  </si>
  <si>
    <t>9789865113650</t>
    <phoneticPr fontId="5" type="noConversion"/>
  </si>
  <si>
    <t>9789862940693</t>
    <phoneticPr fontId="5" type="noConversion"/>
  </si>
  <si>
    <t>9789862820797</t>
    <phoneticPr fontId="5" type="noConversion"/>
  </si>
  <si>
    <t>9789866565809</t>
    <phoneticPr fontId="5" type="noConversion"/>
  </si>
  <si>
    <t>9789579072069</t>
    <phoneticPr fontId="5" type="noConversion"/>
  </si>
  <si>
    <t>9789863205098</t>
    <phoneticPr fontId="5" type="noConversion"/>
  </si>
  <si>
    <t>9789863200895</t>
    <phoneticPr fontId="5" type="noConversion"/>
  </si>
  <si>
    <t>9789862821459</t>
    <phoneticPr fontId="5" type="noConversion"/>
  </si>
  <si>
    <t>9789863209515</t>
    <phoneticPr fontId="5" type="noConversion"/>
  </si>
  <si>
    <t>9789864790067</t>
    <phoneticPr fontId="5" type="noConversion"/>
  </si>
  <si>
    <t>9789864791798</t>
    <phoneticPr fontId="5" type="noConversion"/>
  </si>
  <si>
    <t>9789573286363</t>
    <phoneticPr fontId="5" type="noConversion"/>
  </si>
  <si>
    <t>4719025008699</t>
    <phoneticPr fontId="5" type="noConversion"/>
  </si>
  <si>
    <t>9789573285762</t>
    <phoneticPr fontId="5" type="noConversion"/>
  </si>
  <si>
    <t>9789573287469</t>
    <phoneticPr fontId="5" type="noConversion"/>
  </si>
  <si>
    <t>9789573288206</t>
    <phoneticPr fontId="5" type="noConversion"/>
  </si>
  <si>
    <t>4719025006909</t>
    <phoneticPr fontId="5" type="noConversion"/>
  </si>
  <si>
    <t>9789573282730</t>
    <phoneticPr fontId="5" type="noConversion"/>
  </si>
  <si>
    <t>9789573286721</t>
    <phoneticPr fontId="5" type="noConversion"/>
  </si>
  <si>
    <t>9789575035709</t>
    <phoneticPr fontId="5" type="noConversion"/>
  </si>
  <si>
    <t>9789575032234</t>
    <phoneticPr fontId="5" type="noConversion"/>
  </si>
  <si>
    <t>9789579095082</t>
    <phoneticPr fontId="5" type="noConversion"/>
  </si>
  <si>
    <t>9789579095761</t>
    <phoneticPr fontId="5" type="noConversion"/>
  </si>
  <si>
    <t>9789579095525</t>
    <phoneticPr fontId="5" type="noConversion"/>
  </si>
  <si>
    <t>9789579095778</t>
    <phoneticPr fontId="5" type="noConversion"/>
  </si>
  <si>
    <t>9789579095785</t>
    <phoneticPr fontId="5" type="noConversion"/>
  </si>
  <si>
    <t>9789579095532</t>
    <phoneticPr fontId="5" type="noConversion"/>
  </si>
  <si>
    <t>9789869473712</t>
    <phoneticPr fontId="5" type="noConversion"/>
  </si>
  <si>
    <t>9781524792688</t>
    <phoneticPr fontId="5" type="noConversion"/>
  </si>
  <si>
    <t>9780786809141</t>
    <phoneticPr fontId="5" type="noConversion"/>
  </si>
  <si>
    <t>9781484799239</t>
    <phoneticPr fontId="5" type="noConversion"/>
  </si>
  <si>
    <t>9781524769543</t>
    <phoneticPr fontId="5" type="noConversion"/>
  </si>
  <si>
    <t>9780062367266</t>
    <phoneticPr fontId="5" type="noConversion"/>
  </si>
  <si>
    <t> Zobel-Nolan,
 Allia</t>
    <phoneticPr fontId="5" type="noConversion"/>
  </si>
  <si>
    <t xml:space="preserve">Jory John,
Pete Oswald </t>
    <phoneticPr fontId="5" type="noConversion"/>
  </si>
  <si>
    <t>We’re All Wonders</t>
    <phoneticPr fontId="5" type="noConversion"/>
  </si>
  <si>
    <t>9780399226168</t>
    <phoneticPr fontId="5" type="noConversion"/>
  </si>
  <si>
    <t>9789864790159</t>
    <phoneticPr fontId="5" type="noConversion"/>
  </si>
  <si>
    <r>
      <rPr>
        <sz val="14"/>
        <rFont val="標楷體"/>
        <family val="4"/>
        <charset val="136"/>
      </rPr>
      <t>排序</t>
    </r>
  </si>
  <si>
    <r>
      <rPr>
        <sz val="14"/>
        <rFont val="標楷體"/>
        <family val="4"/>
        <charset val="136"/>
      </rPr>
      <t>書名</t>
    </r>
  </si>
  <si>
    <r>
      <rPr>
        <sz val="14"/>
        <rFont val="標楷體"/>
        <family val="4"/>
        <charset val="136"/>
      </rPr>
      <t>作者</t>
    </r>
  </si>
  <si>
    <r>
      <rPr>
        <sz val="14"/>
        <rFont val="標楷體"/>
        <family val="4"/>
        <charset val="136"/>
      </rPr>
      <t>出版社</t>
    </r>
  </si>
  <si>
    <r>
      <rPr>
        <sz val="14"/>
        <rFont val="標楷體"/>
        <family val="4"/>
        <charset val="136"/>
      </rPr>
      <t>採購數量</t>
    </r>
  </si>
  <si>
    <r>
      <rPr>
        <sz val="14"/>
        <rFont val="標楷體"/>
        <family val="4"/>
        <charset val="136"/>
      </rPr>
      <t>小計</t>
    </r>
  </si>
  <si>
    <r>
      <rPr>
        <sz val="14"/>
        <rFont val="標楷體"/>
        <family val="4"/>
        <charset val="136"/>
      </rPr>
      <t>是否為套書</t>
    </r>
  </si>
  <si>
    <r>
      <rPr>
        <sz val="14"/>
        <rFont val="標楷體"/>
        <family val="4"/>
        <charset val="136"/>
      </rPr>
      <t>是否含光碟</t>
    </r>
  </si>
  <si>
    <r>
      <rPr>
        <sz val="14"/>
        <rFont val="標楷體"/>
        <family val="4"/>
        <charset val="136"/>
      </rPr>
      <t>是否為教師用書</t>
    </r>
  </si>
  <si>
    <r>
      <rPr>
        <sz val="14"/>
        <rFont val="標楷體"/>
        <family val="4"/>
        <charset val="136"/>
      </rPr>
      <t>備註</t>
    </r>
  </si>
  <si>
    <r>
      <rPr>
        <sz val="14"/>
        <rFont val="標楷體"/>
        <family val="4"/>
        <charset val="136"/>
      </rPr>
      <t>美國</t>
    </r>
    <phoneticPr fontId="5" type="noConversion"/>
  </si>
  <si>
    <r>
      <rPr>
        <sz val="14"/>
        <rFont val="標楷體"/>
        <family val="4"/>
        <charset val="136"/>
      </rPr>
      <t>否</t>
    </r>
    <phoneticPr fontId="5" type="noConversion"/>
  </si>
  <si>
    <r>
      <rPr>
        <sz val="14"/>
        <rFont val="標楷體"/>
        <family val="4"/>
        <charset val="136"/>
      </rPr>
      <t>遇見禮物人</t>
    </r>
  </si>
  <si>
    <r>
      <rPr>
        <sz val="14"/>
        <rFont val="標楷體"/>
        <family val="4"/>
        <charset val="136"/>
      </rPr>
      <t>小兵出版社有限公司</t>
    </r>
  </si>
  <si>
    <r>
      <rPr>
        <sz val="14"/>
        <rFont val="標楷體"/>
        <family val="4"/>
        <charset val="136"/>
      </rPr>
      <t>台灣</t>
    </r>
    <phoneticPr fontId="5" type="noConversion"/>
  </si>
  <si>
    <r>
      <rPr>
        <sz val="14"/>
        <rFont val="標楷體"/>
        <family val="4"/>
        <charset val="136"/>
      </rPr>
      <t>否</t>
    </r>
  </si>
  <si>
    <r>
      <rPr>
        <sz val="14"/>
        <rFont val="標楷體"/>
        <family val="4"/>
        <charset val="136"/>
      </rPr>
      <t>遊俠少年行</t>
    </r>
  </si>
  <si>
    <r>
      <rPr>
        <sz val="14"/>
        <rFont val="標楷體"/>
        <family val="4"/>
        <charset val="136"/>
      </rPr>
      <t>李潼</t>
    </r>
    <phoneticPr fontId="5" type="noConversion"/>
  </si>
  <si>
    <r>
      <rPr>
        <sz val="14"/>
        <rFont val="標楷體"/>
        <family val="4"/>
        <charset val="136"/>
      </rPr>
      <t>否</t>
    </r>
    <phoneticPr fontId="5" type="noConversion"/>
  </si>
  <si>
    <r>
      <t>12</t>
    </r>
    <r>
      <rPr>
        <sz val="14"/>
        <rFont val="標楷體"/>
        <family val="4"/>
        <charset val="136"/>
      </rPr>
      <t>個插畫家的台灣風情地圖</t>
    </r>
    <phoneticPr fontId="5" type="noConversion"/>
  </si>
  <si>
    <r>
      <rPr>
        <sz val="14"/>
        <rFont val="標楷體"/>
        <family val="4"/>
        <charset val="136"/>
      </rPr>
      <t>台灣</t>
    </r>
    <phoneticPr fontId="5" type="noConversion"/>
  </si>
  <si>
    <r>
      <rPr>
        <sz val="14"/>
        <rFont val="標楷體"/>
        <family val="4"/>
        <charset val="136"/>
      </rPr>
      <t>神祕谷</t>
    </r>
    <phoneticPr fontId="5" type="noConversion"/>
  </si>
  <si>
    <r>
      <rPr>
        <sz val="14"/>
        <rFont val="標楷體"/>
        <family val="4"/>
        <charset val="136"/>
      </rPr>
      <t>玉山的召喚</t>
    </r>
  </si>
  <si>
    <r>
      <rPr>
        <sz val="14"/>
        <rFont val="標楷體"/>
        <family val="4"/>
        <charset val="136"/>
      </rPr>
      <t>四也</t>
    </r>
    <phoneticPr fontId="5" type="noConversion"/>
  </si>
  <si>
    <r>
      <rPr>
        <sz val="14"/>
        <rFont val="標楷體"/>
        <family val="4"/>
        <charset val="136"/>
      </rPr>
      <t>噶瑪蘭有塊救人地</t>
    </r>
  </si>
  <si>
    <r>
      <rPr>
        <sz val="14"/>
        <rFont val="標楷體"/>
        <family val="4"/>
        <charset val="136"/>
      </rPr>
      <t>小天下</t>
    </r>
    <phoneticPr fontId="5" type="noConversion"/>
  </si>
  <si>
    <r>
      <rPr>
        <sz val="14"/>
        <rFont val="標楷體"/>
        <family val="4"/>
        <charset val="136"/>
      </rPr>
      <t>圖畫在說悄悄話</t>
    </r>
    <phoneticPr fontId="5" type="noConversion"/>
  </si>
  <si>
    <r>
      <rPr>
        <sz val="14"/>
        <rFont val="標楷體"/>
        <family val="4"/>
        <charset val="136"/>
      </rPr>
      <t>小天下</t>
    </r>
  </si>
  <si>
    <r>
      <rPr>
        <sz val="14"/>
        <rFont val="標楷體"/>
        <family val="4"/>
        <charset val="136"/>
      </rPr>
      <t>親子天下</t>
    </r>
  </si>
  <si>
    <r>
      <rPr>
        <sz val="14"/>
        <rFont val="標楷體"/>
        <family val="4"/>
        <charset val="136"/>
      </rPr>
      <t>我的老師是怪獸！</t>
    </r>
  </si>
  <si>
    <r>
      <rPr>
        <sz val="14"/>
        <rFont val="標楷體"/>
        <family val="4"/>
        <charset val="136"/>
      </rPr>
      <t>彼得．布朗</t>
    </r>
    <phoneticPr fontId="5" type="noConversion"/>
  </si>
  <si>
    <r>
      <rPr>
        <sz val="14"/>
        <rFont val="標楷體"/>
        <family val="4"/>
        <charset val="136"/>
      </rPr>
      <t>不可思議的房子</t>
    </r>
  </si>
  <si>
    <r>
      <rPr>
        <sz val="14"/>
        <rFont val="標楷體"/>
        <family val="4"/>
        <charset val="136"/>
      </rPr>
      <t>小熊</t>
    </r>
  </si>
  <si>
    <r>
      <rPr>
        <sz val="14"/>
        <rFont val="標楷體"/>
        <family val="4"/>
        <charset val="136"/>
      </rPr>
      <t>台灣東販</t>
    </r>
    <phoneticPr fontId="5" type="noConversion"/>
  </si>
  <si>
    <r>
      <rPr>
        <sz val="14"/>
        <rFont val="標楷體"/>
        <family val="4"/>
        <charset val="136"/>
      </rPr>
      <t>廖繼春：有香蕉樹的院子</t>
    </r>
  </si>
  <si>
    <r>
      <t> </t>
    </r>
    <r>
      <rPr>
        <sz val="14"/>
        <rFont val="標楷體"/>
        <family val="4"/>
        <charset val="136"/>
      </rPr>
      <t>潘襎</t>
    </r>
  </si>
  <si>
    <r>
      <rPr>
        <sz val="14"/>
        <rFont val="標楷體"/>
        <family val="4"/>
        <charset val="136"/>
      </rPr>
      <t>藝術家</t>
    </r>
  </si>
  <si>
    <r>
      <rPr>
        <sz val="14"/>
        <rFont val="標楷體"/>
        <family val="4"/>
        <charset val="136"/>
      </rPr>
      <t>台灣</t>
    </r>
  </si>
  <si>
    <r>
      <t> </t>
    </r>
    <r>
      <rPr>
        <sz val="14"/>
        <rFont val="標楷體"/>
        <family val="4"/>
        <charset val="136"/>
      </rPr>
      <t>劉宗銘</t>
    </r>
  </si>
  <si>
    <r>
      <rPr>
        <sz val="14"/>
        <rFont val="標楷體"/>
        <family val="4"/>
        <charset val="136"/>
      </rPr>
      <t>法國浪漫主義的旗手：傑利訶</t>
    </r>
    <phoneticPr fontId="5" type="noConversion"/>
  </si>
  <si>
    <r>
      <rPr>
        <sz val="14"/>
        <rFont val="標楷體"/>
        <family val="4"/>
        <charset val="136"/>
      </rPr>
      <t>否</t>
    </r>
    <phoneticPr fontId="5" type="noConversion"/>
  </si>
  <si>
    <r>
      <rPr>
        <sz val="14"/>
        <rFont val="標楷體"/>
        <family val="4"/>
        <charset val="136"/>
      </rPr>
      <t>現代繪畫之父：塞尚</t>
    </r>
    <phoneticPr fontId="5" type="noConversion"/>
  </si>
  <si>
    <r>
      <rPr>
        <sz val="14"/>
        <rFont val="標楷體"/>
        <family val="4"/>
        <charset val="136"/>
      </rPr>
      <t>何政廣</t>
    </r>
  </si>
  <si>
    <r>
      <t> </t>
    </r>
    <r>
      <rPr>
        <sz val="14"/>
        <rFont val="標楷體"/>
        <family val="4"/>
        <charset val="136"/>
      </rPr>
      <t>顧爺</t>
    </r>
  </si>
  <si>
    <r>
      <rPr>
        <sz val="14"/>
        <rFont val="標楷體"/>
        <family val="4"/>
        <charset val="136"/>
      </rPr>
      <t>原點</t>
    </r>
  </si>
  <si>
    <r>
      <rPr>
        <sz val="14"/>
        <rFont val="標楷體"/>
        <family val="4"/>
        <charset val="136"/>
      </rPr>
      <t>阿欽伯鐸：矯飾主義臉譜畫家</t>
    </r>
    <phoneticPr fontId="5" type="noConversion"/>
  </si>
  <si>
    <r>
      <rPr>
        <sz val="14"/>
        <rFont val="標楷體"/>
        <family val="4"/>
        <charset val="136"/>
      </rPr>
      <t>賴瑞鎣</t>
    </r>
  </si>
  <si>
    <r>
      <rPr>
        <sz val="14"/>
        <rFont val="標楷體"/>
        <family val="4"/>
        <charset val="136"/>
      </rPr>
      <t>蠟筆小紅的煩惱</t>
    </r>
  </si>
  <si>
    <r>
      <rPr>
        <sz val="14"/>
        <rFont val="標楷體"/>
        <family val="4"/>
        <charset val="136"/>
      </rPr>
      <t>麥可．霍爾</t>
    </r>
  </si>
  <si>
    <r>
      <rPr>
        <sz val="14"/>
        <rFont val="標楷體"/>
        <family val="4"/>
        <charset val="136"/>
      </rPr>
      <t>妖怪藥局大拍賣（新版）</t>
    </r>
  </si>
  <si>
    <r>
      <rPr>
        <sz val="14"/>
        <rFont val="標楷體"/>
        <family val="4"/>
        <charset val="136"/>
      </rPr>
      <t>瑪蒂達（羅德達爾百年誕辰紀念版）</t>
    </r>
  </si>
  <si>
    <r>
      <rPr>
        <sz val="14"/>
        <rFont val="標楷體"/>
        <family val="4"/>
        <charset val="136"/>
      </rPr>
      <t>羅德．達爾</t>
    </r>
    <phoneticPr fontId="5" type="noConversion"/>
  </si>
  <si>
    <r>
      <rPr>
        <sz val="14"/>
        <rFont val="標楷體"/>
        <family val="4"/>
        <charset val="136"/>
      </rPr>
      <t>否</t>
    </r>
    <phoneticPr fontId="5" type="noConversion"/>
  </si>
  <si>
    <r>
      <rPr>
        <sz val="14"/>
        <rFont val="標楷體"/>
        <family val="4"/>
        <charset val="136"/>
      </rPr>
      <t>木村節子</t>
    </r>
    <phoneticPr fontId="5" type="noConversion"/>
  </si>
  <si>
    <r>
      <rPr>
        <sz val="14"/>
        <rFont val="標楷體"/>
        <family val="4"/>
        <charset val="136"/>
      </rPr>
      <t>遠流</t>
    </r>
  </si>
  <si>
    <r>
      <rPr>
        <sz val="14"/>
        <rFont val="標楷體"/>
        <family val="4"/>
        <charset val="136"/>
      </rPr>
      <t>是</t>
    </r>
  </si>
  <si>
    <r>
      <rPr>
        <sz val="14"/>
        <rFont val="標楷體"/>
        <family val="4"/>
        <charset val="136"/>
      </rPr>
      <t>屁屁偵探讀本：好景莊有妖怪</t>
    </r>
  </si>
  <si>
    <r>
      <rPr>
        <sz val="14"/>
        <rFont val="標楷體"/>
        <family val="4"/>
        <charset val="136"/>
      </rPr>
      <t>屁屁偵探讀本：被怪盜盯上的新娘</t>
    </r>
  </si>
  <si>
    <r>
      <rPr>
        <sz val="14"/>
        <rFont val="標楷體"/>
        <family val="4"/>
        <charset val="136"/>
      </rPr>
      <t>屁屁超人與加油女孩屁屁滅火器</t>
    </r>
  </si>
  <si>
    <r>
      <rPr>
        <sz val="14"/>
        <rFont val="標楷體"/>
        <family val="4"/>
        <charset val="136"/>
      </rPr>
      <t>林哲璋</t>
    </r>
  </si>
  <si>
    <r>
      <rPr>
        <sz val="14"/>
        <rFont val="標楷體"/>
        <family val="4"/>
        <charset val="136"/>
      </rPr>
      <t>屁屁超人與錯字大師和跳跳娃</t>
    </r>
  </si>
  <si>
    <r>
      <rPr>
        <sz val="14"/>
        <rFont val="標楷體"/>
        <family val="4"/>
        <charset val="136"/>
      </rPr>
      <t>屁屁超人與飛天馬桶</t>
    </r>
  </si>
  <si>
    <r>
      <rPr>
        <sz val="14"/>
        <rFont val="標楷體"/>
        <family val="4"/>
        <charset val="136"/>
      </rPr>
      <t>屁屁超人與屁浮列車尖叫號</t>
    </r>
  </si>
  <si>
    <r>
      <rPr>
        <sz val="14"/>
        <rFont val="標楷體"/>
        <family val="4"/>
        <charset val="136"/>
      </rPr>
      <t>屁屁超人與充屁式救生艇</t>
    </r>
  </si>
  <si>
    <r>
      <rPr>
        <sz val="14"/>
        <rFont val="標楷體"/>
        <family val="4"/>
        <charset val="136"/>
      </rPr>
      <t>屁屁超人與直升機神犬</t>
    </r>
  </si>
  <si>
    <r>
      <rPr>
        <sz val="14"/>
        <rFont val="標楷體"/>
        <family val="4"/>
        <charset val="136"/>
      </rPr>
      <t>合計</t>
    </r>
  </si>
  <si>
    <r>
      <rPr>
        <sz val="14"/>
        <rFont val="標楷體"/>
        <family val="4"/>
        <charset val="136"/>
      </rPr>
      <t>陳可卉</t>
    </r>
    <phoneticPr fontId="5" type="noConversion"/>
  </si>
  <si>
    <r>
      <rPr>
        <sz val="14"/>
        <rFont val="標楷體"/>
        <family val="4"/>
        <charset val="136"/>
      </rPr>
      <t>晨星</t>
    </r>
    <phoneticPr fontId="5" type="noConversion"/>
  </si>
  <si>
    <r>
      <rPr>
        <sz val="14"/>
        <rFont val="標楷體"/>
        <family val="4"/>
        <charset val="136"/>
      </rPr>
      <t>賴彥成</t>
    </r>
    <phoneticPr fontId="5" type="noConversion"/>
  </si>
  <si>
    <r>
      <rPr>
        <sz val="14"/>
        <rFont val="標楷體"/>
        <family val="4"/>
        <charset val="136"/>
      </rPr>
      <t>小天下</t>
    </r>
    <phoneticPr fontId="5" type="noConversion"/>
  </si>
  <si>
    <r>
      <rPr>
        <sz val="14"/>
        <rFont val="標楷體"/>
        <family val="4"/>
        <charset val="136"/>
      </rPr>
      <t>否</t>
    </r>
    <phoneticPr fontId="5" type="noConversion"/>
  </si>
  <si>
    <r>
      <rPr>
        <sz val="14"/>
        <rFont val="標楷體"/>
        <family val="4"/>
        <charset val="136"/>
      </rPr>
      <t>松岡達英</t>
    </r>
    <phoneticPr fontId="5" type="noConversion"/>
  </si>
  <si>
    <r>
      <rPr>
        <sz val="14"/>
        <rFont val="標楷體"/>
        <family val="4"/>
        <charset val="136"/>
      </rPr>
      <t>否</t>
    </r>
    <phoneticPr fontId="5" type="noConversion"/>
  </si>
  <si>
    <r>
      <rPr>
        <sz val="14"/>
        <rFont val="標楷體"/>
        <family val="4"/>
        <charset val="136"/>
      </rPr>
      <t>台灣</t>
    </r>
    <phoneticPr fontId="5" type="noConversion"/>
  </si>
  <si>
    <r>
      <rPr>
        <sz val="14"/>
        <rFont val="標楷體"/>
        <family val="4"/>
        <charset val="136"/>
      </rPr>
      <t>李潼</t>
    </r>
    <phoneticPr fontId="5" type="noConversion"/>
  </si>
  <si>
    <r>
      <rPr>
        <sz val="14"/>
        <rFont val="標楷體"/>
        <family val="4"/>
        <charset val="136"/>
      </rPr>
      <t>四也</t>
    </r>
    <phoneticPr fontId="5" type="noConversion"/>
  </si>
  <si>
    <r>
      <rPr>
        <sz val="14"/>
        <rFont val="標楷體"/>
        <family val="4"/>
        <charset val="136"/>
      </rPr>
      <t>出版地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國家</t>
    </r>
    <r>
      <rPr>
        <sz val="14"/>
        <rFont val="Times New Roman"/>
        <family val="1"/>
      </rPr>
      <t>)</t>
    </r>
  </si>
  <si>
    <r>
      <rPr>
        <sz val="14"/>
        <rFont val="標楷體"/>
        <family val="4"/>
        <charset val="136"/>
      </rPr>
      <t>定價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臺幣</t>
    </r>
    <r>
      <rPr>
        <sz val="14"/>
        <rFont val="Times New Roman"/>
        <family val="1"/>
      </rPr>
      <t>)</t>
    </r>
  </si>
  <si>
    <r>
      <rPr>
        <sz val="14"/>
        <rFont val="標楷體"/>
        <family val="4"/>
        <charset val="136"/>
      </rPr>
      <t>異人茶跡：淡水</t>
    </r>
    <r>
      <rPr>
        <sz val="14"/>
        <rFont val="Times New Roman"/>
        <family val="1"/>
      </rPr>
      <t>1865</t>
    </r>
  </si>
  <si>
    <r>
      <rPr>
        <sz val="14"/>
        <rFont val="標楷體"/>
        <family val="4"/>
        <charset val="136"/>
      </rPr>
      <t>讀書共和國文化有限公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司（小熊出版）</t>
    </r>
  </si>
  <si>
    <r>
      <rPr>
        <sz val="14"/>
        <rFont val="標楷體"/>
        <family val="4"/>
        <charset val="136"/>
      </rPr>
      <t xml:space="preserve">渴望自由的翅膀
</t>
    </r>
    <r>
      <rPr>
        <sz val="14"/>
        <rFont val="Times New Roman"/>
        <family val="1"/>
      </rPr>
      <t xml:space="preserve">El pajaro enjaulado </t>
    </r>
    <phoneticPr fontId="5" type="noConversion"/>
  </si>
  <si>
    <r>
      <rPr>
        <sz val="14"/>
        <rFont val="標楷體"/>
        <family val="4"/>
        <charset val="136"/>
      </rPr>
      <t>文生．梵谷</t>
    </r>
    <phoneticPr fontId="5" type="noConversion"/>
  </si>
  <si>
    <r>
      <rPr>
        <sz val="14"/>
        <rFont val="標楷體"/>
        <family val="4"/>
        <charset val="136"/>
      </rPr>
      <t>小天下</t>
    </r>
    <r>
      <rPr>
        <sz val="14"/>
        <rFont val="Times New Roman"/>
        <family val="1"/>
      </rPr>
      <t>  </t>
    </r>
  </si>
  <si>
    <r>
      <rPr>
        <sz val="14"/>
        <rFont val="標楷體"/>
        <family val="4"/>
        <charset val="136"/>
      </rPr>
      <t>偷看愛迪生的聊天室：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位世界偉人的凸槌趣史</t>
    </r>
  </si>
  <si>
    <r>
      <rPr>
        <sz val="14"/>
        <rFont val="標楷體"/>
        <family val="4"/>
        <charset val="136"/>
      </rPr>
      <t>玉山社</t>
    </r>
    <r>
      <rPr>
        <sz val="14"/>
        <rFont val="Times New Roman"/>
        <family val="1"/>
      </rPr>
      <t> </t>
    </r>
  </si>
  <si>
    <r>
      <rPr>
        <sz val="14"/>
        <rFont val="標楷體"/>
        <family val="4"/>
        <charset val="136"/>
      </rPr>
      <t>何政廣</t>
    </r>
    <r>
      <rPr>
        <sz val="14"/>
        <rFont val="Times New Roman"/>
        <family val="1"/>
      </rPr>
      <t>, </t>
    </r>
    <r>
      <rPr>
        <sz val="14"/>
        <rFont val="標楷體"/>
        <family val="4"/>
        <charset val="136"/>
      </rPr>
      <t>鄧聿檠</t>
    </r>
  </si>
  <si>
    <r>
      <rPr>
        <sz val="14"/>
        <rFont val="標楷體"/>
        <family val="4"/>
        <charset val="136"/>
      </rPr>
      <t>世界太</t>
    </r>
    <r>
      <rPr>
        <sz val="14"/>
        <rFont val="Times New Roman"/>
        <family val="1"/>
      </rPr>
      <t>Boring</t>
    </r>
    <r>
      <rPr>
        <sz val="14"/>
        <rFont val="標楷體"/>
        <family val="4"/>
        <charset val="136"/>
      </rPr>
      <t>，我們需要文藝復興：</t>
    </r>
    <r>
      <rPr>
        <sz val="14"/>
        <rFont val="Times New Roman"/>
        <family val="1"/>
      </rPr>
      <t>9</t>
    </r>
    <r>
      <rPr>
        <sz val="14"/>
        <rFont val="標楷體"/>
        <family val="4"/>
        <charset val="136"/>
      </rPr>
      <t>位骨灰級的藝術大咖，幫你腦袋內建西洋藝術史</t>
    </r>
    <phoneticPr fontId="5" type="noConversion"/>
  </si>
  <si>
    <r>
      <rPr>
        <sz val="14"/>
        <rFont val="標楷體"/>
        <family val="4"/>
        <charset val="136"/>
      </rPr>
      <t>伊藤充子</t>
    </r>
    <phoneticPr fontId="5" type="noConversion"/>
  </si>
  <si>
    <r>
      <rPr>
        <sz val="14"/>
        <rFont val="標楷體"/>
        <family val="4"/>
        <charset val="136"/>
      </rPr>
      <t>班上養了一頭牛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新版</t>
    </r>
    <r>
      <rPr>
        <sz val="14"/>
        <rFont val="Times New Roman"/>
        <family val="1"/>
      </rPr>
      <t>)</t>
    </r>
  </si>
  <si>
    <r>
      <rPr>
        <sz val="14"/>
        <rFont val="標楷體"/>
        <family val="4"/>
        <charset val="136"/>
      </rPr>
      <t>屁屁偵探讀本（</t>
    </r>
    <r>
      <rPr>
        <sz val="14"/>
        <rFont val="Times New Roman"/>
        <family val="1"/>
      </rPr>
      <t>1-5</t>
    </r>
    <r>
      <rPr>
        <sz val="14"/>
        <rFont val="標楷體"/>
        <family val="4"/>
        <charset val="136"/>
      </rPr>
      <t>冊）</t>
    </r>
  </si>
  <si>
    <r>
      <rPr>
        <sz val="14"/>
        <rFont val="標楷體"/>
        <family val="4"/>
        <charset val="136"/>
      </rPr>
      <t>屁屁偵探讀本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怪怪偵探事務所</t>
    </r>
  </si>
  <si>
    <r>
      <rPr>
        <sz val="14"/>
        <rFont val="標楷體"/>
        <family val="4"/>
        <charset val="136"/>
      </rPr>
      <t>屁屁偵探讀本番外篇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咖哩香料事件</t>
    </r>
  </si>
  <si>
    <r>
      <rPr>
        <sz val="14"/>
        <rFont val="標楷體"/>
        <family val="4"/>
        <charset val="136"/>
      </rPr>
      <t>屁屁偵探繪本</t>
    </r>
    <r>
      <rPr>
        <sz val="14"/>
        <rFont val="Times New Roman"/>
        <family val="1"/>
      </rPr>
      <t>(1-5</t>
    </r>
    <r>
      <rPr>
        <sz val="14"/>
        <rFont val="標楷體"/>
        <family val="4"/>
        <charset val="136"/>
      </rPr>
      <t>冊</t>
    </r>
    <r>
      <rPr>
        <sz val="14"/>
        <rFont val="Times New Roman"/>
        <family val="1"/>
      </rPr>
      <t>)</t>
    </r>
  </si>
  <si>
    <r>
      <rPr>
        <sz val="14"/>
        <rFont val="標楷體"/>
        <family val="4"/>
        <charset val="136"/>
      </rPr>
      <t>屁屁偵探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噗噗！有兩個屁屁偵探？！</t>
    </r>
  </si>
  <si>
    <r>
      <rPr>
        <sz val="14"/>
        <rFont val="標楷體"/>
        <family val="4"/>
        <charset val="136"/>
      </rPr>
      <t>屁屁偵探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噗噗！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雪山的白色怪物？！</t>
    </r>
  </si>
  <si>
    <r>
      <rPr>
        <sz val="14"/>
        <rFont val="標楷體"/>
        <family val="4"/>
        <charset val="136"/>
      </rPr>
      <t>屁屁超人外傳：直升機神犬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校長的「毛」病</t>
    </r>
  </si>
  <si>
    <r>
      <rPr>
        <sz val="18"/>
        <color rgb="FF000000"/>
        <rFont val="標楷體"/>
        <family val="4"/>
        <charset val="136"/>
      </rPr>
      <t>校名：臺南市後壁區新東國民小學
填表人：楊絢任</t>
    </r>
    <r>
      <rPr>
        <sz val="18"/>
        <color rgb="FF000000"/>
        <rFont val="Times New Roman"/>
        <family val="1"/>
      </rPr>
      <t xml:space="preserve">                        </t>
    </r>
    <r>
      <rPr>
        <sz val="18"/>
        <color rgb="FF000000"/>
        <rFont val="標楷體"/>
        <family val="4"/>
        <charset val="136"/>
      </rPr>
      <t>教導主任：黃雪芬</t>
    </r>
    <r>
      <rPr>
        <sz val="18"/>
        <color rgb="FF000000"/>
        <rFont val="Times New Roman"/>
        <family val="1"/>
      </rPr>
      <t xml:space="preserve">                  </t>
    </r>
    <r>
      <rPr>
        <sz val="18"/>
        <color rgb="FF000000"/>
        <rFont val="標楷體"/>
        <family val="4"/>
        <charset val="136"/>
      </rPr>
      <t>校長：林秋美
連絡電話：</t>
    </r>
    <r>
      <rPr>
        <sz val="18"/>
        <color rgb="FF000000"/>
        <rFont val="Times New Roman"/>
        <family val="1"/>
      </rPr>
      <t>06-6320902(66)</t>
    </r>
    <phoneticPr fontId="5" type="noConversion"/>
  </si>
  <si>
    <r>
      <t xml:space="preserve">            </t>
    </r>
    <r>
      <rPr>
        <sz val="18"/>
        <color rgb="FF000000"/>
        <rFont val="標楷體"/>
        <family val="4"/>
        <charset val="136"/>
      </rPr>
      <t>臺南市</t>
    </r>
    <r>
      <rPr>
        <sz val="18"/>
        <color rgb="FF000000"/>
        <rFont val="Times New Roman"/>
        <family val="1"/>
      </rPr>
      <t>109</t>
    </r>
    <r>
      <rPr>
        <sz val="18"/>
        <color rgb="FF000000"/>
        <rFont val="標楷體"/>
        <family val="4"/>
        <charset val="136"/>
      </rPr>
      <t>學年度國民中小學圖書採購書單</t>
    </r>
    <r>
      <rPr>
        <sz val="18"/>
        <color rgb="FF000000"/>
        <rFont val="Times New Roman"/>
        <family val="1"/>
      </rPr>
      <t xml:space="preserve">                     </t>
    </r>
    <phoneticPr fontId="5" type="noConversion"/>
  </si>
  <si>
    <r>
      <rPr>
        <sz val="18"/>
        <color rgb="FF000000"/>
        <rFont val="標楷體"/>
        <family val="4"/>
        <charset val="136"/>
      </rPr>
      <t>學校班級最高學生數</t>
    </r>
    <r>
      <rPr>
        <sz val="18"/>
        <color rgb="FF000000"/>
        <rFont val="Times New Roman"/>
        <family val="1"/>
      </rPr>
      <t>(19)</t>
    </r>
    <r>
      <rPr>
        <sz val="18"/>
        <color rgb="FF000000"/>
        <rFont val="標楷體"/>
        <family val="4"/>
        <charset val="136"/>
      </rPr>
      <t>人</t>
    </r>
    <phoneticPr fontId="5" type="noConversion"/>
  </si>
  <si>
    <r>
      <rPr>
        <sz val="14"/>
        <rFont val="標楷體"/>
        <family val="4"/>
        <charset val="136"/>
      </rPr>
      <t>否</t>
    </r>
    <phoneticPr fontId="5" type="noConversion"/>
  </si>
  <si>
    <r>
      <rPr>
        <sz val="14"/>
        <rFont val="標楷體"/>
        <family val="4"/>
        <charset val="136"/>
      </rPr>
      <t>美國</t>
    </r>
    <phoneticPr fontId="5" type="noConversion"/>
  </si>
  <si>
    <r>
      <rPr>
        <sz val="14"/>
        <rFont val="標楷體"/>
        <family val="4"/>
        <charset val="136"/>
      </rPr>
      <t>是</t>
    </r>
    <phoneticPr fontId="5" type="noConversion"/>
  </si>
  <si>
    <r>
      <rPr>
        <sz val="14"/>
        <rFont val="標楷體"/>
        <family val="4"/>
        <charset val="136"/>
      </rPr>
      <t>臺灣</t>
    </r>
    <phoneticPr fontId="5" type="noConversion"/>
  </si>
  <si>
    <r>
      <rPr>
        <sz val="14"/>
        <rFont val="標楷體"/>
        <family val="4"/>
        <charset val="136"/>
      </rPr>
      <t>張季雅</t>
    </r>
    <phoneticPr fontId="5" type="noConversion"/>
  </si>
  <si>
    <r>
      <rPr>
        <sz val="14"/>
        <rFont val="標楷體"/>
        <family val="4"/>
        <charset val="136"/>
      </rPr>
      <t>蓋亞</t>
    </r>
    <phoneticPr fontId="5" type="noConversion"/>
  </si>
  <si>
    <r>
      <rPr>
        <sz val="14"/>
        <rFont val="標楷體"/>
        <family val="4"/>
        <charset val="136"/>
      </rPr>
      <t>吳宜庭等</t>
    </r>
    <phoneticPr fontId="5" type="noConversion"/>
  </si>
  <si>
    <r>
      <rPr>
        <sz val="14"/>
        <rFont val="標楷體"/>
        <family val="4"/>
        <charset val="136"/>
      </rPr>
      <t xml:space="preserve">第一次看懂世界名畫
</t>
    </r>
    <r>
      <rPr>
        <sz val="14"/>
        <rFont val="Times New Roman"/>
        <family val="1"/>
      </rPr>
      <t>MY VERY FIRST ART FAMOUS PAINTINGS</t>
    </r>
    <phoneticPr fontId="5" type="noConversion"/>
  </si>
  <si>
    <r>
      <t xml:space="preserve"> </t>
    </r>
    <r>
      <rPr>
        <sz val="14"/>
        <rFont val="標楷體"/>
        <family val="4"/>
        <charset val="136"/>
      </rPr>
      <t>蘿西．狄金絲</t>
    </r>
    <phoneticPr fontId="5" type="noConversion"/>
  </si>
  <si>
    <r>
      <rPr>
        <sz val="14"/>
        <rFont val="標楷體"/>
        <family val="4"/>
        <charset val="136"/>
      </rPr>
      <t>格林文化</t>
    </r>
    <phoneticPr fontId="5" type="noConversion"/>
  </si>
  <si>
    <r>
      <t> </t>
    </r>
    <r>
      <rPr>
        <sz val="14"/>
        <rFont val="標楷體"/>
        <family val="4"/>
        <charset val="136"/>
      </rPr>
      <t>潘蜜拉‧札格倫斯基</t>
    </r>
    <phoneticPr fontId="5" type="noConversion"/>
  </si>
  <si>
    <r>
      <rPr>
        <sz val="14"/>
        <rFont val="標楷體"/>
        <family val="4"/>
        <charset val="136"/>
      </rPr>
      <t>去問貓巧可</t>
    </r>
    <phoneticPr fontId="5" type="noConversion"/>
  </si>
  <si>
    <r>
      <t> </t>
    </r>
    <r>
      <rPr>
        <sz val="14"/>
        <rFont val="標楷體"/>
        <family val="4"/>
        <charset val="136"/>
      </rPr>
      <t>王淑芬</t>
    </r>
    <phoneticPr fontId="5" type="noConversion"/>
  </si>
  <si>
    <r>
      <t> </t>
    </r>
    <r>
      <rPr>
        <sz val="14"/>
        <rFont val="標楷體"/>
        <family val="4"/>
        <charset val="136"/>
      </rPr>
      <t>青山邦彥</t>
    </r>
    <phoneticPr fontId="5" type="noConversion"/>
  </si>
  <si>
    <r>
      <rPr>
        <sz val="14"/>
        <rFont val="標楷體"/>
        <family val="4"/>
        <charset val="136"/>
      </rPr>
      <t>努娜的讀心魔法棒</t>
    </r>
    <phoneticPr fontId="5" type="noConversion"/>
  </si>
  <si>
    <r>
      <rPr>
        <sz val="14"/>
        <rFont val="標楷體"/>
        <family val="4"/>
        <charset val="136"/>
      </rPr>
      <t>歐利‧吉達利</t>
    </r>
    <phoneticPr fontId="5" type="noConversion"/>
  </si>
  <si>
    <r>
      <rPr>
        <sz val="14"/>
        <rFont val="標楷體"/>
        <family val="4"/>
        <charset val="136"/>
      </rPr>
      <t>崔玉任</t>
    </r>
    <phoneticPr fontId="5" type="noConversion"/>
  </si>
  <si>
    <r>
      <rPr>
        <sz val="14"/>
        <rFont val="標楷體"/>
        <family val="4"/>
        <charset val="136"/>
      </rPr>
      <t>漫畫版</t>
    </r>
    <r>
      <rPr>
        <sz val="14"/>
        <rFont val="Times New Roman"/>
        <family val="1"/>
      </rPr>
      <t xml:space="preserve"> 20</t>
    </r>
    <r>
      <rPr>
        <sz val="14"/>
        <rFont val="標楷體"/>
        <family val="4"/>
        <charset val="136"/>
      </rPr>
      <t>個台灣藝術家的故事</t>
    </r>
    <phoneticPr fontId="5" type="noConversion"/>
  </si>
  <si>
    <r>
      <rPr>
        <sz val="14"/>
        <rFont val="標楷體"/>
        <family val="4"/>
        <charset val="136"/>
      </rPr>
      <t>為什麼地球不會被大便淹沒</t>
    </r>
    <phoneticPr fontId="5" type="noConversion"/>
  </si>
  <si>
    <r>
      <rPr>
        <sz val="14"/>
        <rFont val="標楷體"/>
        <family val="4"/>
        <charset val="136"/>
      </rPr>
      <t>吹夢巨人（羅德達爾百年誕辰紀念版）</t>
    </r>
    <phoneticPr fontId="5" type="noConversion"/>
  </si>
  <si>
    <r>
      <rPr>
        <sz val="14"/>
        <rFont val="標楷體"/>
        <family val="4"/>
        <charset val="136"/>
      </rPr>
      <t>羅德．達爾</t>
    </r>
    <phoneticPr fontId="5" type="noConversion"/>
  </si>
  <si>
    <r>
      <rPr>
        <sz val="14"/>
        <rFont val="標楷體"/>
        <family val="4"/>
        <charset val="136"/>
      </rPr>
      <t>巧克力冒險工廠（羅德達爾百年誕辰紀念版）</t>
    </r>
    <phoneticPr fontId="5" type="noConversion"/>
  </si>
  <si>
    <r>
      <rPr>
        <sz val="14"/>
        <rFont val="標楷體"/>
        <family val="4"/>
        <charset val="136"/>
      </rPr>
      <t>羅德．達爾</t>
    </r>
    <phoneticPr fontId="5" type="noConversion"/>
  </si>
  <si>
    <r>
      <rPr>
        <sz val="14"/>
        <rFont val="標楷體"/>
        <family val="4"/>
        <charset val="136"/>
      </rPr>
      <t>小天下</t>
    </r>
    <phoneticPr fontId="5" type="noConversion"/>
  </si>
  <si>
    <r>
      <rPr>
        <sz val="14"/>
        <rFont val="標楷體"/>
        <family val="4"/>
        <charset val="136"/>
      </rPr>
      <t>小天下</t>
    </r>
    <phoneticPr fontId="5" type="noConversion"/>
  </si>
  <si>
    <r>
      <rPr>
        <sz val="14"/>
        <rFont val="標楷體"/>
        <family val="4"/>
        <charset val="136"/>
      </rPr>
      <t>屁屁超人</t>
    </r>
    <phoneticPr fontId="5" type="noConversion"/>
  </si>
  <si>
    <r>
      <rPr>
        <sz val="16"/>
        <color indexed="8"/>
        <rFont val="標楷體"/>
        <family val="4"/>
        <charset val="136"/>
      </rPr>
      <t xml:space="preserve">說明：
</t>
    </r>
    <r>
      <rPr>
        <sz val="16"/>
        <color indexed="8"/>
        <rFont val="Times New Roman"/>
        <family val="1"/>
      </rPr>
      <t>1.</t>
    </r>
    <r>
      <rPr>
        <sz val="16"/>
        <color indexed="8"/>
        <rFont val="標楷體"/>
        <family val="4"/>
        <charset val="136"/>
      </rPr>
      <t>請各校填寫書單需求時，以依</t>
    </r>
    <r>
      <rPr>
        <sz val="16"/>
        <color indexed="8"/>
        <rFont val="Times New Roman"/>
        <family val="1"/>
      </rPr>
      <t>2</t>
    </r>
    <r>
      <rPr>
        <sz val="16"/>
        <color indexed="8"/>
        <rFont val="標楷體"/>
        <family val="4"/>
        <charset val="136"/>
      </rPr>
      <t>倍核定金額估計並有</t>
    </r>
    <r>
      <rPr>
        <sz val="16"/>
        <color indexed="8"/>
        <rFont val="Times New Roman"/>
        <family val="1"/>
      </rPr>
      <t>+-5%</t>
    </r>
    <r>
      <rPr>
        <sz val="16"/>
        <color indexed="8"/>
        <rFont val="標楷體"/>
        <family val="4"/>
        <charset val="136"/>
      </rPr>
      <t xml:space="preserve">彈性，提交原始價格之書單，並依據教師用書（工具書）、英文圖書、中文圖書（各校選購購書單可參考國家圖書館、文化部推薦之優良圖書及本局布可星球推薦書單）之順序排序，表格不足時請自行增列。
</t>
    </r>
    <r>
      <rPr>
        <sz val="16"/>
        <color indexed="8"/>
        <rFont val="Times New Roman"/>
        <family val="1"/>
      </rPr>
      <t>2.</t>
    </r>
    <r>
      <rPr>
        <sz val="16"/>
        <color indexed="8"/>
        <rFont val="標楷體"/>
        <family val="4"/>
        <charset val="136"/>
      </rPr>
      <t>書名、作者、出版社、出版國、</t>
    </r>
    <r>
      <rPr>
        <sz val="16"/>
        <color indexed="8"/>
        <rFont val="Times New Roman"/>
        <family val="1"/>
      </rPr>
      <t>ISBN</t>
    </r>
    <r>
      <rPr>
        <sz val="16"/>
        <color indexed="8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6"/>
        <color indexed="8"/>
        <rFont val="Times New Roman"/>
        <family val="1"/>
      </rPr>
      <t>3.</t>
    </r>
    <r>
      <rPr>
        <sz val="16"/>
        <color indexed="8"/>
        <rFont val="標楷體"/>
        <family val="4"/>
        <charset val="136"/>
      </rPr>
      <t>各校填寫之採購書單，若出版地為臺灣以外者，</t>
    </r>
    <r>
      <rPr>
        <sz val="16"/>
        <color indexed="8"/>
        <rFont val="Times New Roman"/>
        <family val="1"/>
      </rPr>
      <t>ISBN</t>
    </r>
    <r>
      <rPr>
        <sz val="16"/>
        <color indexed="8"/>
        <rFont val="標楷體"/>
        <family val="4"/>
        <charset val="136"/>
      </rPr>
      <t xml:space="preserve">需與原文書名能相互勾稽，以免無法尋書。
</t>
    </r>
    <r>
      <rPr>
        <sz val="16"/>
        <color indexed="8"/>
        <rFont val="Times New Roman"/>
        <family val="1"/>
      </rPr>
      <t>4.</t>
    </r>
    <r>
      <rPr>
        <sz val="16"/>
        <color indexed="8"/>
        <rFont val="標楷體"/>
        <family val="4"/>
        <charset val="136"/>
      </rPr>
      <t>書籍定價請以新臺幣報價為主，若書籍定價為外幣者，請各校自動調整為新臺幣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加計匯率，關稅與營業稅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。
</t>
    </r>
    <r>
      <rPr>
        <sz val="16"/>
        <color indexed="8"/>
        <rFont val="Times New Roman"/>
        <family val="1"/>
      </rPr>
      <t>5.</t>
    </r>
    <r>
      <rPr>
        <sz val="16"/>
        <color indexed="8"/>
        <rFont val="標楷體"/>
        <family val="4"/>
        <charset val="136"/>
      </rPr>
      <t>書籍請寫定價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原始價格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，不要以折扣價填寫。
</t>
    </r>
    <r>
      <rPr>
        <sz val="16"/>
        <color indexed="8"/>
        <rFont val="Times New Roman"/>
        <family val="1"/>
      </rPr>
      <t>6.</t>
    </r>
    <r>
      <rPr>
        <sz val="16"/>
        <color indexed="8"/>
        <rFont val="標楷體"/>
        <family val="4"/>
        <charset val="136"/>
      </rPr>
      <t xml:space="preserve">如學校採購之圖書欲配合共讀活動或課堂教學時，請於備註欄加註「○」，並另附課程規劃表備查。
</t>
    </r>
    <r>
      <rPr>
        <sz val="16"/>
        <color indexed="8"/>
        <rFont val="Times New Roman"/>
        <family val="1"/>
      </rPr>
      <t>7.</t>
    </r>
    <r>
      <rPr>
        <sz val="16"/>
        <color indexed="8"/>
        <rFont val="標楷體"/>
        <family val="4"/>
        <charset val="136"/>
      </rPr>
      <t>班級用書界定為單一圖書購買冊數達到學校班級最高學生數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含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以上皆屬之。
</t>
    </r>
    <r>
      <rPr>
        <sz val="16"/>
        <color indexed="8"/>
        <rFont val="Times New Roman"/>
        <family val="1"/>
      </rPr>
      <t>8.</t>
    </r>
    <r>
      <rPr>
        <sz val="16"/>
        <color indexed="8"/>
        <rFont val="標楷體"/>
        <family val="4"/>
        <charset val="136"/>
      </rPr>
      <t>如學校有採購教師用書，請於備註欄簡述配合之學習領域或課程主題。</t>
    </r>
    <phoneticPr fontId="5" type="noConversion"/>
  </si>
  <si>
    <r>
      <rPr>
        <sz val="14"/>
        <rFont val="標楷體"/>
        <family val="4"/>
        <charset val="136"/>
      </rPr>
      <t>屁屁超人外傳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直升機神犬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：深夜的功夫奇遇記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</si>
</sst>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 &quot;#,##0.00&quot; &quot;;&quot;-&quot;#,##0.00&quot; &quot;;&quot; -&quot;00&quot; &quot;;&quot; &quot;@&quot; &quot;"/>
    <numFmt numFmtId="177" formatCode="#,##0_);[Red]\(#,##0\)"/>
  </numFmts>
  <fonts count="17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b/>
      <sz val="13"/>
      <color indexed="63"/>
      <name val="標楷體"/>
      <family val="4"/>
      <charset val="136"/>
    </font>
    <font>
      <sz val="16"/>
      <color indexed="8"/>
      <name val="標楷體"/>
      <family val="4"/>
      <charset val="136"/>
    </font>
    <font>
      <sz val="14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8"/>
      <color rgb="FF000000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6"/>
      <color indexed="8"/>
      <name val="Times New Roman"/>
      <family val="1"/>
    </font>
    <font>
      <sz val="18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  <xf numFmtId="0" fontId="4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Fill="1" applyBorder="1">
      <alignment vertical="center"/>
    </xf>
    <xf numFmtId="0" fontId="6" fillId="0" borderId="5" xfId="0" applyFont="1" applyBorder="1">
      <alignment vertical="center"/>
    </xf>
    <xf numFmtId="0" fontId="13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3" xfId="6" applyNumberFormat="1" applyFont="1" applyBorder="1" applyAlignment="1">
      <alignment horizontal="center" vertical="center" wrapText="1"/>
    </xf>
    <xf numFmtId="177" fontId="14" fillId="0" borderId="3" xfId="0" applyNumberFormat="1" applyFont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/>
    </xf>
    <xf numFmtId="0" fontId="12" fillId="0" borderId="0" xfId="0" applyFont="1" applyAlignment="1">
      <alignment horizontal="center" vertical="center" wrapText="1"/>
    </xf>
  </cellXfs>
  <cellStyles count="7">
    <cellStyle name="一般" xfId="0" builtinId="0" customBuiltin="1"/>
    <cellStyle name="一般 2" xfId="1"/>
    <cellStyle name="一般 2 2 2" xfId="4"/>
    <cellStyle name="一般 4" xfId="6"/>
    <cellStyle name="千分位 2" xfId="2"/>
    <cellStyle name="千分位 2 2" xfId="3"/>
    <cellStyle name="超連結" xfId="5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interpub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books.com.tw/web/sys_puballb/books/?pubid=artist" TargetMode="External"/><Relationship Id="rId7" Type="http://schemas.openxmlformats.org/officeDocument/2006/relationships/hyperlink" Target="https://search.books.com.tw/search/query/key/%E8%B3%B4%E7%91%9E%E9%8E%A3/adv_author/1/" TargetMode="External"/><Relationship Id="rId12" Type="http://schemas.openxmlformats.org/officeDocument/2006/relationships/hyperlink" Target="http://www.books.com.tw/web/sys_puballb/books/?pubid=gaea" TargetMode="External"/><Relationship Id="rId2" Type="http://schemas.openxmlformats.org/officeDocument/2006/relationships/hyperlink" Target="https://www.books.com.tw/web/sys_puballb/books/?pubid=yuandian" TargetMode="External"/><Relationship Id="rId1" Type="http://schemas.openxmlformats.org/officeDocument/2006/relationships/hyperlink" Target="https://search.books.com.tw/search/query/key/%E9%A1%A7%E7%88%BA/adv_author/1/" TargetMode="External"/><Relationship Id="rId6" Type="http://schemas.openxmlformats.org/officeDocument/2006/relationships/hyperlink" Target="https://www.books.com.tw/web/sys_puballb/books/?pubid=artist" TargetMode="External"/><Relationship Id="rId11" Type="http://schemas.openxmlformats.org/officeDocument/2006/relationships/hyperlink" Target="https://www.books.com.tw/web/sys_puballb/books/?pubid=artist" TargetMode="External"/><Relationship Id="rId5" Type="http://schemas.openxmlformats.org/officeDocument/2006/relationships/hyperlink" Target="https://www.books.com.tw/web/sys_puballb/books/?pubid=artist" TargetMode="External"/><Relationship Id="rId10" Type="http://schemas.openxmlformats.org/officeDocument/2006/relationships/hyperlink" Target="https://search.books.com.tw/search/query/key/%E6%BD%98%E8%A5%8E/adv_author/1/" TargetMode="External"/><Relationship Id="rId4" Type="http://schemas.openxmlformats.org/officeDocument/2006/relationships/hyperlink" Target="https://search.books.com.tw/search/query/key/%E4%BD%95%E6%94%BF%E5%BB%A3/adv_author/1/" TargetMode="External"/><Relationship Id="rId9" Type="http://schemas.openxmlformats.org/officeDocument/2006/relationships/hyperlink" Target="https://search.books.com.tw/search/query/key/%E5%8A%89%E5%AE%97%E9%8A%98/adv_author/1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topLeftCell="A16" zoomScaleNormal="100" workbookViewId="0">
      <selection activeCell="C8" sqref="C8"/>
    </sheetView>
  </sheetViews>
  <sheetFormatPr defaultColWidth="10" defaultRowHeight="15.6" x14ac:dyDescent="0.3"/>
  <cols>
    <col min="1" max="1" width="7.21875" style="8" customWidth="1"/>
    <col min="2" max="2" width="19.77734375" style="8" customWidth="1"/>
    <col min="3" max="3" width="20.109375" style="8" customWidth="1"/>
    <col min="4" max="4" width="38.5546875" style="8" customWidth="1"/>
    <col min="5" max="5" width="16.44140625" style="8" customWidth="1"/>
    <col min="6" max="6" width="23" style="22" customWidth="1"/>
    <col min="7" max="7" width="11" style="8" customWidth="1"/>
    <col min="8" max="8" width="13.6640625" style="8" customWidth="1"/>
    <col min="9" max="9" width="8.44140625" style="8" customWidth="1"/>
    <col min="10" max="10" width="9.44140625" style="8" customWidth="1"/>
    <col min="11" max="11" width="9.21875" style="8" customWidth="1"/>
    <col min="12" max="12" width="11.6640625" style="8" customWidth="1"/>
    <col min="13" max="13" width="10" style="8" customWidth="1"/>
    <col min="14" max="16384" width="10" style="8"/>
  </cols>
  <sheetData>
    <row r="1" spans="1:13" ht="24.6" x14ac:dyDescent="0.3">
      <c r="A1" s="23" t="s">
        <v>322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4.6" x14ac:dyDescent="0.3">
      <c r="A2" s="24" t="s">
        <v>323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39" customHeight="1" x14ac:dyDescent="0.3">
      <c r="A3" s="9" t="s">
        <v>225</v>
      </c>
      <c r="B3" s="9" t="s">
        <v>226</v>
      </c>
      <c r="C3" s="9" t="s">
        <v>227</v>
      </c>
      <c r="D3" s="9" t="s">
        <v>228</v>
      </c>
      <c r="E3" s="9" t="s">
        <v>301</v>
      </c>
      <c r="F3" s="10" t="s">
        <v>0</v>
      </c>
      <c r="G3" s="9" t="s">
        <v>229</v>
      </c>
      <c r="H3" s="9" t="s">
        <v>302</v>
      </c>
      <c r="I3" s="9" t="s">
        <v>230</v>
      </c>
      <c r="J3" s="11" t="s">
        <v>231</v>
      </c>
      <c r="K3" s="11" t="s">
        <v>232</v>
      </c>
      <c r="L3" s="11" t="s">
        <v>233</v>
      </c>
      <c r="M3" s="9" t="s">
        <v>234</v>
      </c>
    </row>
    <row r="4" spans="1:13" ht="19.5" customHeight="1" x14ac:dyDescent="0.3">
      <c r="A4" s="9">
        <v>1</v>
      </c>
      <c r="B4" s="9" t="s">
        <v>222</v>
      </c>
      <c r="C4" s="12" t="s">
        <v>176</v>
      </c>
      <c r="D4" s="9" t="s">
        <v>169</v>
      </c>
      <c r="E4" s="9" t="s">
        <v>235</v>
      </c>
      <c r="F4" s="10" t="s">
        <v>218</v>
      </c>
      <c r="G4" s="9">
        <v>1</v>
      </c>
      <c r="H4" s="9">
        <v>315</v>
      </c>
      <c r="I4" s="9">
        <f>G4*H4</f>
        <v>315</v>
      </c>
      <c r="J4" s="9" t="s">
        <v>324</v>
      </c>
      <c r="K4" s="9" t="s">
        <v>324</v>
      </c>
      <c r="L4" s="9" t="s">
        <v>324</v>
      </c>
      <c r="M4" s="9"/>
    </row>
    <row r="5" spans="1:13" ht="19.5" customHeight="1" x14ac:dyDescent="0.3">
      <c r="A5" s="9">
        <v>2</v>
      </c>
      <c r="B5" s="11" t="s">
        <v>159</v>
      </c>
      <c r="C5" s="12" t="s">
        <v>165</v>
      </c>
      <c r="D5" s="9" t="s">
        <v>170</v>
      </c>
      <c r="E5" s="9" t="s">
        <v>325</v>
      </c>
      <c r="F5" s="10" t="s">
        <v>219</v>
      </c>
      <c r="G5" s="9">
        <v>1</v>
      </c>
      <c r="H5" s="9">
        <v>630</v>
      </c>
      <c r="I5" s="9">
        <f t="shared" ref="I5:I21" si="0">G5*H5</f>
        <v>630</v>
      </c>
      <c r="J5" s="9" t="s">
        <v>324</v>
      </c>
      <c r="K5" s="9" t="s">
        <v>324</v>
      </c>
      <c r="L5" s="9" t="s">
        <v>324</v>
      </c>
      <c r="M5" s="9"/>
    </row>
    <row r="6" spans="1:13" ht="19.5" customHeight="1" x14ac:dyDescent="0.3">
      <c r="A6" s="9">
        <v>3</v>
      </c>
      <c r="B6" s="11" t="s">
        <v>160</v>
      </c>
      <c r="C6" s="12" t="s">
        <v>166</v>
      </c>
      <c r="D6" s="9" t="s">
        <v>171</v>
      </c>
      <c r="E6" s="9" t="s">
        <v>325</v>
      </c>
      <c r="F6" s="10" t="s">
        <v>217</v>
      </c>
      <c r="G6" s="9">
        <v>1</v>
      </c>
      <c r="H6" s="9">
        <v>455</v>
      </c>
      <c r="I6" s="9">
        <f t="shared" si="0"/>
        <v>455</v>
      </c>
      <c r="J6" s="9" t="s">
        <v>236</v>
      </c>
      <c r="K6" s="9" t="s">
        <v>324</v>
      </c>
      <c r="L6" s="9" t="s">
        <v>324</v>
      </c>
      <c r="M6" s="9"/>
    </row>
    <row r="7" spans="1:13" ht="58.5" customHeight="1" x14ac:dyDescent="0.3">
      <c r="A7" s="9">
        <v>4</v>
      </c>
      <c r="B7" s="11" t="s">
        <v>161</v>
      </c>
      <c r="C7" s="12" t="s">
        <v>167</v>
      </c>
      <c r="D7" s="9" t="s">
        <v>172</v>
      </c>
      <c r="E7" s="9" t="s">
        <v>325</v>
      </c>
      <c r="F7" s="10" t="s">
        <v>216</v>
      </c>
      <c r="G7" s="9">
        <v>1</v>
      </c>
      <c r="H7" s="9">
        <v>665</v>
      </c>
      <c r="I7" s="9">
        <f t="shared" si="0"/>
        <v>665</v>
      </c>
      <c r="J7" s="9" t="s">
        <v>324</v>
      </c>
      <c r="K7" s="9" t="s">
        <v>236</v>
      </c>
      <c r="L7" s="9" t="s">
        <v>324</v>
      </c>
      <c r="M7" s="9"/>
    </row>
    <row r="8" spans="1:13" ht="39" customHeight="1" x14ac:dyDescent="0.3">
      <c r="A8" s="9">
        <v>5</v>
      </c>
      <c r="B8" s="11" t="s">
        <v>162</v>
      </c>
      <c r="C8" s="12" t="s">
        <v>168</v>
      </c>
      <c r="D8" s="9" t="s">
        <v>173</v>
      </c>
      <c r="E8" s="9" t="s">
        <v>325</v>
      </c>
      <c r="F8" s="10" t="s">
        <v>215</v>
      </c>
      <c r="G8" s="9">
        <v>1</v>
      </c>
      <c r="H8" s="9">
        <v>350</v>
      </c>
      <c r="I8" s="9">
        <f t="shared" si="0"/>
        <v>350</v>
      </c>
      <c r="J8" s="9" t="s">
        <v>324</v>
      </c>
      <c r="K8" s="9" t="s">
        <v>324</v>
      </c>
      <c r="L8" s="9" t="s">
        <v>324</v>
      </c>
      <c r="M8" s="9"/>
    </row>
    <row r="9" spans="1:13" ht="58.5" customHeight="1" x14ac:dyDescent="0.3">
      <c r="A9" s="9">
        <v>6</v>
      </c>
      <c r="B9" s="11" t="s">
        <v>163</v>
      </c>
      <c r="C9" s="13" t="s">
        <v>221</v>
      </c>
      <c r="D9" s="9" t="s">
        <v>174</v>
      </c>
      <c r="E9" s="9" t="s">
        <v>325</v>
      </c>
      <c r="F9" s="10" t="s">
        <v>223</v>
      </c>
      <c r="G9" s="9">
        <v>1</v>
      </c>
      <c r="H9" s="9">
        <v>1259</v>
      </c>
      <c r="I9" s="9">
        <f t="shared" si="0"/>
        <v>1259</v>
      </c>
      <c r="J9" s="9" t="s">
        <v>326</v>
      </c>
      <c r="K9" s="9" t="s">
        <v>324</v>
      </c>
      <c r="L9" s="9" t="s">
        <v>236</v>
      </c>
      <c r="M9" s="9"/>
    </row>
    <row r="10" spans="1:13" ht="58.5" customHeight="1" x14ac:dyDescent="0.3">
      <c r="A10" s="9">
        <v>7</v>
      </c>
      <c r="B10" s="11" t="s">
        <v>164</v>
      </c>
      <c r="C10" s="13" t="s">
        <v>220</v>
      </c>
      <c r="D10" s="9" t="s">
        <v>175</v>
      </c>
      <c r="E10" s="9" t="s">
        <v>325</v>
      </c>
      <c r="F10" s="10" t="s">
        <v>178</v>
      </c>
      <c r="G10" s="9">
        <v>1</v>
      </c>
      <c r="H10" s="9">
        <v>735</v>
      </c>
      <c r="I10" s="9">
        <v>735</v>
      </c>
      <c r="J10" s="9" t="s">
        <v>324</v>
      </c>
      <c r="K10" s="9" t="s">
        <v>236</v>
      </c>
      <c r="L10" s="9" t="s">
        <v>324</v>
      </c>
      <c r="M10" s="9"/>
    </row>
    <row r="11" spans="1:13" s="15" customFormat="1" ht="19.5" customHeight="1" x14ac:dyDescent="0.3">
      <c r="A11" s="9">
        <v>8</v>
      </c>
      <c r="B11" s="12" t="s">
        <v>237</v>
      </c>
      <c r="C11" s="12" t="s">
        <v>291</v>
      </c>
      <c r="D11" s="12" t="s">
        <v>238</v>
      </c>
      <c r="E11" s="12" t="s">
        <v>327</v>
      </c>
      <c r="F11" s="14" t="s">
        <v>179</v>
      </c>
      <c r="G11" s="12">
        <v>1</v>
      </c>
      <c r="H11" s="12">
        <v>230</v>
      </c>
      <c r="I11" s="12">
        <f t="shared" si="0"/>
        <v>230</v>
      </c>
      <c r="J11" s="12" t="s">
        <v>324</v>
      </c>
      <c r="K11" s="12" t="s">
        <v>324</v>
      </c>
      <c r="L11" s="12" t="s">
        <v>236</v>
      </c>
      <c r="M11" s="12"/>
    </row>
    <row r="12" spans="1:13" s="15" customFormat="1" ht="19.5" customHeight="1" x14ac:dyDescent="0.3">
      <c r="A12" s="9">
        <v>9</v>
      </c>
      <c r="B12" s="12" t="s">
        <v>303</v>
      </c>
      <c r="C12" s="12" t="s">
        <v>328</v>
      </c>
      <c r="D12" s="12" t="s">
        <v>329</v>
      </c>
      <c r="E12" s="12" t="s">
        <v>239</v>
      </c>
      <c r="F12" s="14" t="s">
        <v>9</v>
      </c>
      <c r="G12" s="12">
        <v>1</v>
      </c>
      <c r="H12" s="12">
        <v>220</v>
      </c>
      <c r="I12" s="12">
        <f t="shared" si="0"/>
        <v>220</v>
      </c>
      <c r="J12" s="12" t="s">
        <v>240</v>
      </c>
      <c r="K12" s="12" t="s">
        <v>240</v>
      </c>
      <c r="L12" s="12" t="s">
        <v>240</v>
      </c>
      <c r="M12" s="12"/>
    </row>
    <row r="13" spans="1:13" s="15" customFormat="1" ht="19.5" customHeight="1" x14ac:dyDescent="0.3">
      <c r="A13" s="9">
        <v>10</v>
      </c>
      <c r="B13" s="12" t="s">
        <v>241</v>
      </c>
      <c r="C13" s="12" t="s">
        <v>299</v>
      </c>
      <c r="D13" s="12" t="s">
        <v>304</v>
      </c>
      <c r="E13" s="12" t="s">
        <v>327</v>
      </c>
      <c r="F13" s="14" t="s">
        <v>180</v>
      </c>
      <c r="G13" s="12">
        <v>4</v>
      </c>
      <c r="H13" s="12">
        <v>250</v>
      </c>
      <c r="I13" s="12">
        <f t="shared" si="0"/>
        <v>1000</v>
      </c>
      <c r="J13" s="12" t="s">
        <v>243</v>
      </c>
      <c r="K13" s="12" t="s">
        <v>324</v>
      </c>
      <c r="L13" s="12" t="s">
        <v>236</v>
      </c>
      <c r="M13" s="12"/>
    </row>
    <row r="14" spans="1:13" s="15" customFormat="1" ht="19.5" customHeight="1" x14ac:dyDescent="0.3">
      <c r="A14" s="9">
        <v>11</v>
      </c>
      <c r="B14" s="12" t="s">
        <v>244</v>
      </c>
      <c r="C14" s="12" t="s">
        <v>330</v>
      </c>
      <c r="D14" s="12" t="s">
        <v>292</v>
      </c>
      <c r="E14" s="12" t="s">
        <v>298</v>
      </c>
      <c r="F14" s="14" t="s">
        <v>2</v>
      </c>
      <c r="G14" s="12">
        <v>1</v>
      </c>
      <c r="H14" s="12">
        <v>420</v>
      </c>
      <c r="I14" s="12">
        <f t="shared" si="0"/>
        <v>420</v>
      </c>
      <c r="J14" s="12" t="s">
        <v>240</v>
      </c>
      <c r="K14" s="12" t="s">
        <v>240</v>
      </c>
      <c r="L14" s="12" t="s">
        <v>240</v>
      </c>
      <c r="M14" s="12"/>
    </row>
    <row r="15" spans="1:13" s="15" customFormat="1" ht="19.5" customHeight="1" x14ac:dyDescent="0.3">
      <c r="A15" s="9">
        <v>12</v>
      </c>
      <c r="B15" s="12" t="s">
        <v>246</v>
      </c>
      <c r="C15" s="12" t="s">
        <v>242</v>
      </c>
      <c r="D15" s="12" t="s">
        <v>300</v>
      </c>
      <c r="E15" s="12" t="s">
        <v>239</v>
      </c>
      <c r="F15" s="16" t="s">
        <v>157</v>
      </c>
      <c r="G15" s="12">
        <v>1</v>
      </c>
      <c r="H15" s="12">
        <v>250</v>
      </c>
      <c r="I15" s="12">
        <f t="shared" si="0"/>
        <v>250</v>
      </c>
      <c r="J15" s="12" t="s">
        <v>324</v>
      </c>
      <c r="K15" s="12" t="s">
        <v>240</v>
      </c>
      <c r="L15" s="12" t="s">
        <v>240</v>
      </c>
      <c r="M15" s="12"/>
    </row>
    <row r="16" spans="1:13" s="15" customFormat="1" ht="19.5" customHeight="1" x14ac:dyDescent="0.3">
      <c r="A16" s="9">
        <v>13</v>
      </c>
      <c r="B16" s="12" t="s">
        <v>247</v>
      </c>
      <c r="C16" s="12" t="s">
        <v>293</v>
      </c>
      <c r="D16" s="12" t="s">
        <v>248</v>
      </c>
      <c r="E16" s="12" t="s">
        <v>298</v>
      </c>
      <c r="F16" s="14" t="s">
        <v>5</v>
      </c>
      <c r="G16" s="12">
        <v>1</v>
      </c>
      <c r="H16" s="12">
        <v>250</v>
      </c>
      <c r="I16" s="12">
        <f t="shared" si="0"/>
        <v>250</v>
      </c>
      <c r="J16" s="12" t="s">
        <v>324</v>
      </c>
      <c r="K16" s="12" t="s">
        <v>240</v>
      </c>
      <c r="L16" s="12" t="s">
        <v>240</v>
      </c>
      <c r="M16" s="12"/>
    </row>
    <row r="17" spans="1:13" s="15" customFormat="1" ht="19.5" customHeight="1" x14ac:dyDescent="0.3">
      <c r="A17" s="9">
        <v>14</v>
      </c>
      <c r="B17" s="12" t="s">
        <v>249</v>
      </c>
      <c r="C17" s="12" t="s">
        <v>242</v>
      </c>
      <c r="D17" s="12" t="s">
        <v>248</v>
      </c>
      <c r="E17" s="12" t="s">
        <v>298</v>
      </c>
      <c r="F17" s="14" t="s">
        <v>7</v>
      </c>
      <c r="G17" s="12">
        <v>1</v>
      </c>
      <c r="H17" s="12">
        <v>250</v>
      </c>
      <c r="I17" s="12">
        <f t="shared" si="0"/>
        <v>250</v>
      </c>
      <c r="J17" s="12" t="s">
        <v>324</v>
      </c>
      <c r="K17" s="12" t="s">
        <v>240</v>
      </c>
      <c r="L17" s="12" t="s">
        <v>240</v>
      </c>
      <c r="M17" s="12"/>
    </row>
    <row r="18" spans="1:13" s="15" customFormat="1" ht="117" customHeight="1" x14ac:dyDescent="0.3">
      <c r="A18" s="9">
        <v>15</v>
      </c>
      <c r="B18" s="13" t="s">
        <v>331</v>
      </c>
      <c r="C18" s="12" t="s">
        <v>332</v>
      </c>
      <c r="D18" s="12" t="s">
        <v>294</v>
      </c>
      <c r="E18" s="9" t="s">
        <v>298</v>
      </c>
      <c r="F18" s="14" t="s">
        <v>181</v>
      </c>
      <c r="G18" s="12">
        <v>1</v>
      </c>
      <c r="H18" s="12">
        <v>320</v>
      </c>
      <c r="I18" s="12">
        <f>G18*H18</f>
        <v>320</v>
      </c>
      <c r="J18" s="12" t="s">
        <v>236</v>
      </c>
      <c r="K18" s="12" t="s">
        <v>324</v>
      </c>
      <c r="L18" s="12" t="s">
        <v>297</v>
      </c>
      <c r="M18" s="12"/>
    </row>
    <row r="19" spans="1:13" s="15" customFormat="1" ht="78" customHeight="1" x14ac:dyDescent="0.3">
      <c r="A19" s="9">
        <v>16</v>
      </c>
      <c r="B19" s="13" t="s">
        <v>305</v>
      </c>
      <c r="C19" s="12" t="s">
        <v>306</v>
      </c>
      <c r="D19" s="12" t="s">
        <v>333</v>
      </c>
      <c r="E19" s="9" t="s">
        <v>298</v>
      </c>
      <c r="F19" s="14" t="s">
        <v>156</v>
      </c>
      <c r="G19" s="12">
        <v>1</v>
      </c>
      <c r="H19" s="12">
        <v>360</v>
      </c>
      <c r="I19" s="12">
        <f t="shared" si="0"/>
        <v>360</v>
      </c>
      <c r="J19" s="12" t="s">
        <v>236</v>
      </c>
      <c r="K19" s="12" t="s">
        <v>243</v>
      </c>
      <c r="L19" s="12" t="s">
        <v>324</v>
      </c>
      <c r="M19" s="12"/>
    </row>
    <row r="20" spans="1:13" ht="19.5" customHeight="1" x14ac:dyDescent="0.3">
      <c r="A20" s="9">
        <v>17</v>
      </c>
      <c r="B20" s="9" t="s">
        <v>251</v>
      </c>
      <c r="C20" s="9" t="s">
        <v>334</v>
      </c>
      <c r="D20" s="9" t="s">
        <v>252</v>
      </c>
      <c r="E20" s="9" t="s">
        <v>298</v>
      </c>
      <c r="F20" s="10" t="s">
        <v>182</v>
      </c>
      <c r="G20" s="9">
        <v>1</v>
      </c>
      <c r="H20" s="9">
        <v>320</v>
      </c>
      <c r="I20" s="9">
        <f t="shared" si="0"/>
        <v>320</v>
      </c>
      <c r="J20" s="9" t="s">
        <v>324</v>
      </c>
      <c r="K20" s="9" t="s">
        <v>240</v>
      </c>
      <c r="L20" s="9" t="s">
        <v>240</v>
      </c>
      <c r="M20" s="9"/>
    </row>
    <row r="21" spans="1:13" ht="19.5" customHeight="1" x14ac:dyDescent="0.3">
      <c r="A21" s="9">
        <v>18</v>
      </c>
      <c r="B21" s="9" t="s">
        <v>335</v>
      </c>
      <c r="C21" s="9" t="s">
        <v>336</v>
      </c>
      <c r="D21" s="9" t="s">
        <v>253</v>
      </c>
      <c r="E21" s="9" t="s">
        <v>245</v>
      </c>
      <c r="F21" s="10" t="s">
        <v>184</v>
      </c>
      <c r="G21" s="9">
        <v>1</v>
      </c>
      <c r="H21" s="9">
        <v>250</v>
      </c>
      <c r="I21" s="9">
        <f t="shared" si="0"/>
        <v>250</v>
      </c>
      <c r="J21" s="9" t="s">
        <v>243</v>
      </c>
      <c r="K21" s="9" t="s">
        <v>240</v>
      </c>
      <c r="L21" s="9" t="s">
        <v>240</v>
      </c>
      <c r="M21" s="9"/>
    </row>
    <row r="22" spans="1:13" ht="19.5" customHeight="1" x14ac:dyDescent="0.3">
      <c r="A22" s="9">
        <v>19</v>
      </c>
      <c r="B22" s="9" t="s">
        <v>254</v>
      </c>
      <c r="C22" s="9" t="s">
        <v>255</v>
      </c>
      <c r="D22" s="9" t="s">
        <v>307</v>
      </c>
      <c r="E22" s="9" t="s">
        <v>298</v>
      </c>
      <c r="F22" s="10" t="s">
        <v>183</v>
      </c>
      <c r="G22" s="9">
        <v>1</v>
      </c>
      <c r="H22" s="9">
        <v>300</v>
      </c>
      <c r="I22" s="9">
        <f t="shared" ref="I22" si="1">G22*H22</f>
        <v>300</v>
      </c>
      <c r="J22" s="9" t="s">
        <v>324</v>
      </c>
      <c r="K22" s="9" t="s">
        <v>240</v>
      </c>
      <c r="L22" s="9" t="s">
        <v>240</v>
      </c>
      <c r="M22" s="9"/>
    </row>
    <row r="23" spans="1:13" ht="19.5" customHeight="1" x14ac:dyDescent="0.3">
      <c r="A23" s="9">
        <v>20</v>
      </c>
      <c r="B23" s="9" t="s">
        <v>256</v>
      </c>
      <c r="C23" s="9" t="s">
        <v>337</v>
      </c>
      <c r="D23" s="9" t="s">
        <v>257</v>
      </c>
      <c r="E23" s="9" t="s">
        <v>298</v>
      </c>
      <c r="F23" s="10" t="s">
        <v>185</v>
      </c>
      <c r="G23" s="9">
        <v>1</v>
      </c>
      <c r="H23" s="9">
        <v>280</v>
      </c>
      <c r="I23" s="9">
        <v>280</v>
      </c>
      <c r="J23" s="9" t="s">
        <v>243</v>
      </c>
      <c r="K23" s="9" t="s">
        <v>243</v>
      </c>
      <c r="L23" s="9" t="s">
        <v>236</v>
      </c>
      <c r="M23" s="9"/>
    </row>
    <row r="24" spans="1:13" ht="19.5" customHeight="1" x14ac:dyDescent="0.3">
      <c r="A24" s="9">
        <v>21</v>
      </c>
      <c r="B24" s="9" t="s">
        <v>338</v>
      </c>
      <c r="C24" s="9" t="s">
        <v>339</v>
      </c>
      <c r="D24" s="9" t="s">
        <v>253</v>
      </c>
      <c r="E24" s="9" t="s">
        <v>245</v>
      </c>
      <c r="F24" s="10" t="s">
        <v>158</v>
      </c>
      <c r="G24" s="9">
        <v>1</v>
      </c>
      <c r="H24" s="9">
        <v>300</v>
      </c>
      <c r="I24" s="9">
        <f t="shared" ref="I24:I31" si="2">G24*H24</f>
        <v>300</v>
      </c>
      <c r="J24" s="9" t="s">
        <v>243</v>
      </c>
      <c r="K24" s="9" t="s">
        <v>240</v>
      </c>
      <c r="L24" s="9" t="s">
        <v>240</v>
      </c>
      <c r="M24" s="9"/>
    </row>
    <row r="25" spans="1:13" ht="19.5" customHeight="1" x14ac:dyDescent="0.3">
      <c r="A25" s="9">
        <v>22</v>
      </c>
      <c r="B25" s="9" t="s">
        <v>308</v>
      </c>
      <c r="C25" s="9" t="s">
        <v>340</v>
      </c>
      <c r="D25" s="9" t="s">
        <v>258</v>
      </c>
      <c r="E25" s="9" t="s">
        <v>245</v>
      </c>
      <c r="F25" s="10" t="s">
        <v>187</v>
      </c>
      <c r="G25" s="9">
        <v>1</v>
      </c>
      <c r="H25" s="9">
        <v>380</v>
      </c>
      <c r="I25" s="9">
        <f t="shared" si="2"/>
        <v>380</v>
      </c>
      <c r="J25" s="9" t="s">
        <v>243</v>
      </c>
      <c r="K25" s="9" t="s">
        <v>243</v>
      </c>
      <c r="L25" s="9" t="s">
        <v>277</v>
      </c>
      <c r="M25" s="9"/>
    </row>
    <row r="26" spans="1:13" ht="39" customHeight="1" x14ac:dyDescent="0.3">
      <c r="A26" s="9">
        <v>23</v>
      </c>
      <c r="B26" s="11" t="s">
        <v>259</v>
      </c>
      <c r="C26" s="17" t="s">
        <v>260</v>
      </c>
      <c r="D26" s="17" t="s">
        <v>261</v>
      </c>
      <c r="E26" s="9" t="s">
        <v>262</v>
      </c>
      <c r="F26" s="10" t="s">
        <v>186</v>
      </c>
      <c r="G26" s="9">
        <v>1</v>
      </c>
      <c r="H26" s="9">
        <v>250</v>
      </c>
      <c r="I26" s="9">
        <f t="shared" si="2"/>
        <v>250</v>
      </c>
      <c r="J26" s="9" t="s">
        <v>243</v>
      </c>
      <c r="K26" s="9" t="s">
        <v>236</v>
      </c>
      <c r="L26" s="9" t="s">
        <v>236</v>
      </c>
      <c r="M26" s="9"/>
    </row>
    <row r="27" spans="1:13" ht="58.5" customHeight="1" x14ac:dyDescent="0.3">
      <c r="A27" s="9">
        <v>24</v>
      </c>
      <c r="B27" s="11" t="s">
        <v>341</v>
      </c>
      <c r="C27" s="17" t="s">
        <v>263</v>
      </c>
      <c r="D27" s="17" t="s">
        <v>309</v>
      </c>
      <c r="E27" s="9" t="s">
        <v>262</v>
      </c>
      <c r="F27" s="10" t="s">
        <v>188</v>
      </c>
      <c r="G27" s="9">
        <v>1</v>
      </c>
      <c r="H27" s="9">
        <v>320</v>
      </c>
      <c r="I27" s="9">
        <f t="shared" si="2"/>
        <v>320</v>
      </c>
      <c r="J27" s="9" t="s">
        <v>324</v>
      </c>
      <c r="K27" s="9" t="s">
        <v>236</v>
      </c>
      <c r="L27" s="9" t="s">
        <v>243</v>
      </c>
      <c r="M27" s="9"/>
    </row>
    <row r="28" spans="1:13" ht="58.5" customHeight="1" x14ac:dyDescent="0.3">
      <c r="A28" s="9">
        <v>25</v>
      </c>
      <c r="B28" s="11" t="s">
        <v>264</v>
      </c>
      <c r="C28" s="9" t="s">
        <v>310</v>
      </c>
      <c r="D28" s="17" t="s">
        <v>261</v>
      </c>
      <c r="E28" s="9" t="s">
        <v>262</v>
      </c>
      <c r="F28" s="10" t="s">
        <v>189</v>
      </c>
      <c r="G28" s="9">
        <v>1</v>
      </c>
      <c r="H28" s="9">
        <v>480</v>
      </c>
      <c r="I28" s="9">
        <f t="shared" si="2"/>
        <v>480</v>
      </c>
      <c r="J28" s="9" t="s">
        <v>236</v>
      </c>
      <c r="K28" s="9" t="s">
        <v>324</v>
      </c>
      <c r="L28" s="9" t="s">
        <v>295</v>
      </c>
      <c r="M28" s="9"/>
    </row>
    <row r="29" spans="1:13" ht="39" customHeight="1" x14ac:dyDescent="0.3">
      <c r="A29" s="9">
        <v>26</v>
      </c>
      <c r="B29" s="11" t="s">
        <v>266</v>
      </c>
      <c r="C29" s="17" t="s">
        <v>267</v>
      </c>
      <c r="D29" s="17" t="s">
        <v>261</v>
      </c>
      <c r="E29" s="9" t="s">
        <v>262</v>
      </c>
      <c r="F29" s="10" t="s">
        <v>190</v>
      </c>
      <c r="G29" s="9">
        <v>1</v>
      </c>
      <c r="H29" s="9">
        <v>480</v>
      </c>
      <c r="I29" s="9">
        <f t="shared" si="2"/>
        <v>480</v>
      </c>
      <c r="J29" s="9" t="s">
        <v>324</v>
      </c>
      <c r="K29" s="9" t="s">
        <v>236</v>
      </c>
      <c r="L29" s="9" t="s">
        <v>295</v>
      </c>
      <c r="M29" s="9"/>
    </row>
    <row r="30" spans="1:13" ht="136.5" customHeight="1" x14ac:dyDescent="0.3">
      <c r="A30" s="9">
        <v>27</v>
      </c>
      <c r="B30" s="11" t="s">
        <v>311</v>
      </c>
      <c r="C30" s="17" t="s">
        <v>268</v>
      </c>
      <c r="D30" s="17" t="s">
        <v>269</v>
      </c>
      <c r="E30" s="9" t="s">
        <v>262</v>
      </c>
      <c r="F30" s="10" t="s">
        <v>191</v>
      </c>
      <c r="G30" s="9">
        <v>1</v>
      </c>
      <c r="H30" s="9">
        <v>399</v>
      </c>
      <c r="I30" s="9">
        <f t="shared" si="2"/>
        <v>399</v>
      </c>
      <c r="J30" s="9" t="s">
        <v>236</v>
      </c>
      <c r="K30" s="9" t="s">
        <v>243</v>
      </c>
      <c r="L30" s="9" t="s">
        <v>236</v>
      </c>
      <c r="M30" s="9"/>
    </row>
    <row r="31" spans="1:13" ht="58.5" customHeight="1" x14ac:dyDescent="0.3">
      <c r="A31" s="9">
        <v>28</v>
      </c>
      <c r="B31" s="11" t="s">
        <v>270</v>
      </c>
      <c r="C31" s="17" t="s">
        <v>271</v>
      </c>
      <c r="D31" s="17" t="s">
        <v>261</v>
      </c>
      <c r="E31" s="9" t="s">
        <v>262</v>
      </c>
      <c r="F31" s="10" t="s">
        <v>194</v>
      </c>
      <c r="G31" s="9">
        <v>1</v>
      </c>
      <c r="H31" s="9">
        <v>480</v>
      </c>
      <c r="I31" s="9">
        <f t="shared" si="2"/>
        <v>480</v>
      </c>
      <c r="J31" s="9" t="s">
        <v>324</v>
      </c>
      <c r="K31" s="9" t="s">
        <v>324</v>
      </c>
      <c r="L31" s="9" t="s">
        <v>236</v>
      </c>
      <c r="M31" s="9"/>
    </row>
    <row r="32" spans="1:13" ht="19.5" customHeight="1" x14ac:dyDescent="0.3">
      <c r="A32" s="9">
        <v>29</v>
      </c>
      <c r="B32" s="9" t="s">
        <v>272</v>
      </c>
      <c r="C32" s="9" t="s">
        <v>273</v>
      </c>
      <c r="D32" s="9" t="s">
        <v>252</v>
      </c>
      <c r="E32" s="9" t="s">
        <v>298</v>
      </c>
      <c r="F32" s="18" t="s">
        <v>195</v>
      </c>
      <c r="G32" s="9">
        <v>1</v>
      </c>
      <c r="H32" s="9">
        <v>300</v>
      </c>
      <c r="I32" s="9">
        <v>300</v>
      </c>
      <c r="J32" s="9" t="s">
        <v>243</v>
      </c>
      <c r="K32" s="9" t="s">
        <v>243</v>
      </c>
      <c r="L32" s="9" t="s">
        <v>236</v>
      </c>
      <c r="M32" s="9"/>
    </row>
    <row r="33" spans="1:13" ht="39" customHeight="1" x14ac:dyDescent="0.3">
      <c r="A33" s="9">
        <v>30</v>
      </c>
      <c r="B33" s="11" t="s">
        <v>274</v>
      </c>
      <c r="C33" s="11" t="s">
        <v>312</v>
      </c>
      <c r="D33" s="9" t="s">
        <v>252</v>
      </c>
      <c r="E33" s="9" t="s">
        <v>239</v>
      </c>
      <c r="F33" s="18" t="s">
        <v>193</v>
      </c>
      <c r="G33" s="9">
        <v>1</v>
      </c>
      <c r="H33" s="9">
        <v>250</v>
      </c>
      <c r="I33" s="9">
        <v>250</v>
      </c>
      <c r="J33" s="9" t="s">
        <v>324</v>
      </c>
      <c r="K33" s="9" t="s">
        <v>243</v>
      </c>
      <c r="L33" s="9" t="s">
        <v>243</v>
      </c>
      <c r="M33" s="9"/>
    </row>
    <row r="34" spans="1:13" ht="39" customHeight="1" x14ac:dyDescent="0.3">
      <c r="A34" s="9">
        <v>31</v>
      </c>
      <c r="B34" s="11" t="s">
        <v>342</v>
      </c>
      <c r="C34" s="11" t="s">
        <v>296</v>
      </c>
      <c r="D34" s="9" t="s">
        <v>252</v>
      </c>
      <c r="E34" s="9" t="s">
        <v>239</v>
      </c>
      <c r="F34" s="18" t="s">
        <v>192</v>
      </c>
      <c r="G34" s="9">
        <v>1</v>
      </c>
      <c r="H34" s="9">
        <v>340</v>
      </c>
      <c r="I34" s="9">
        <v>340</v>
      </c>
      <c r="J34" s="9" t="s">
        <v>243</v>
      </c>
      <c r="K34" s="9" t="s">
        <v>236</v>
      </c>
      <c r="L34" s="9" t="s">
        <v>324</v>
      </c>
      <c r="M34" s="9"/>
    </row>
    <row r="35" spans="1:13" ht="58.5" customHeight="1" x14ac:dyDescent="0.3">
      <c r="A35" s="9">
        <v>32</v>
      </c>
      <c r="B35" s="11" t="s">
        <v>275</v>
      </c>
      <c r="C35" s="11" t="s">
        <v>276</v>
      </c>
      <c r="D35" s="9" t="s">
        <v>252</v>
      </c>
      <c r="E35" s="9" t="s">
        <v>298</v>
      </c>
      <c r="F35" s="19" t="s">
        <v>224</v>
      </c>
      <c r="G35" s="9">
        <v>1</v>
      </c>
      <c r="H35" s="9">
        <v>320</v>
      </c>
      <c r="I35" s="9">
        <v>320</v>
      </c>
      <c r="J35" s="9" t="s">
        <v>236</v>
      </c>
      <c r="K35" s="9" t="s">
        <v>236</v>
      </c>
      <c r="L35" s="9" t="s">
        <v>236</v>
      </c>
      <c r="M35" s="9"/>
    </row>
    <row r="36" spans="1:13" ht="58.5" customHeight="1" x14ac:dyDescent="0.3">
      <c r="A36" s="9">
        <v>33</v>
      </c>
      <c r="B36" s="11" t="s">
        <v>343</v>
      </c>
      <c r="C36" s="11" t="s">
        <v>344</v>
      </c>
      <c r="D36" s="11" t="s">
        <v>250</v>
      </c>
      <c r="E36" s="9" t="s">
        <v>298</v>
      </c>
      <c r="F36" s="19">
        <v>9789864790128</v>
      </c>
      <c r="G36" s="9">
        <v>1</v>
      </c>
      <c r="H36" s="12">
        <v>320</v>
      </c>
      <c r="I36" s="12">
        <v>320</v>
      </c>
      <c r="J36" s="9" t="s">
        <v>324</v>
      </c>
      <c r="K36" s="9" t="s">
        <v>324</v>
      </c>
      <c r="L36" s="9" t="s">
        <v>236</v>
      </c>
      <c r="M36" s="9"/>
    </row>
    <row r="37" spans="1:13" ht="78" customHeight="1" x14ac:dyDescent="0.3">
      <c r="A37" s="9">
        <v>34</v>
      </c>
      <c r="B37" s="11" t="s">
        <v>345</v>
      </c>
      <c r="C37" s="11" t="s">
        <v>346</v>
      </c>
      <c r="D37" s="11" t="s">
        <v>347</v>
      </c>
      <c r="E37" s="9" t="s">
        <v>298</v>
      </c>
      <c r="F37" s="19" t="s">
        <v>196</v>
      </c>
      <c r="G37" s="9">
        <v>1</v>
      </c>
      <c r="H37" s="9">
        <v>300</v>
      </c>
      <c r="I37" s="9">
        <v>300</v>
      </c>
      <c r="J37" s="9" t="s">
        <v>236</v>
      </c>
      <c r="K37" s="9" t="s">
        <v>236</v>
      </c>
      <c r="L37" s="9" t="s">
        <v>236</v>
      </c>
      <c r="M37" s="9"/>
    </row>
    <row r="38" spans="1:13" ht="39" customHeight="1" x14ac:dyDescent="0.3">
      <c r="A38" s="9">
        <v>35</v>
      </c>
      <c r="B38" s="11" t="s">
        <v>313</v>
      </c>
      <c r="C38" s="11" t="s">
        <v>278</v>
      </c>
      <c r="D38" s="11" t="s">
        <v>348</v>
      </c>
      <c r="E38" s="9" t="s">
        <v>239</v>
      </c>
      <c r="F38" s="18" t="s">
        <v>197</v>
      </c>
      <c r="G38" s="9">
        <v>1</v>
      </c>
      <c r="H38" s="20">
        <v>250</v>
      </c>
      <c r="I38" s="20">
        <v>250</v>
      </c>
      <c r="J38" s="9" t="s">
        <v>236</v>
      </c>
      <c r="K38" s="9" t="s">
        <v>236</v>
      </c>
      <c r="L38" s="9" t="s">
        <v>265</v>
      </c>
      <c r="M38" s="9"/>
    </row>
    <row r="39" spans="1:13" ht="19.5" customHeight="1" x14ac:dyDescent="0.3">
      <c r="A39" s="9">
        <v>36</v>
      </c>
      <c r="B39" s="9" t="s">
        <v>314</v>
      </c>
      <c r="C39" s="9" t="s">
        <v>177</v>
      </c>
      <c r="D39" s="9" t="s">
        <v>279</v>
      </c>
      <c r="E39" s="9" t="s">
        <v>262</v>
      </c>
      <c r="F39" s="21" t="s">
        <v>199</v>
      </c>
      <c r="G39" s="9">
        <v>1</v>
      </c>
      <c r="H39" s="9">
        <v>1400</v>
      </c>
      <c r="I39" s="9">
        <v>1400</v>
      </c>
      <c r="J39" s="9" t="s">
        <v>280</v>
      </c>
      <c r="K39" s="9" t="s">
        <v>240</v>
      </c>
      <c r="L39" s="9" t="s">
        <v>240</v>
      </c>
      <c r="M39" s="9"/>
    </row>
    <row r="40" spans="1:13" ht="19.5" customHeight="1" x14ac:dyDescent="0.3">
      <c r="A40" s="9">
        <v>37</v>
      </c>
      <c r="B40" s="9" t="s">
        <v>281</v>
      </c>
      <c r="C40" s="9" t="s">
        <v>177</v>
      </c>
      <c r="D40" s="9" t="s">
        <v>279</v>
      </c>
      <c r="E40" s="9" t="s">
        <v>262</v>
      </c>
      <c r="F40" s="10" t="s">
        <v>198</v>
      </c>
      <c r="G40" s="9">
        <v>1</v>
      </c>
      <c r="H40" s="9">
        <v>280</v>
      </c>
      <c r="I40" s="9">
        <v>280</v>
      </c>
      <c r="J40" s="9" t="s">
        <v>240</v>
      </c>
      <c r="K40" s="9" t="s">
        <v>240</v>
      </c>
      <c r="L40" s="9" t="s">
        <v>240</v>
      </c>
      <c r="M40" s="9"/>
    </row>
    <row r="41" spans="1:13" ht="19.5" customHeight="1" x14ac:dyDescent="0.3">
      <c r="A41" s="9">
        <v>38</v>
      </c>
      <c r="B41" s="9" t="s">
        <v>315</v>
      </c>
      <c r="C41" s="9" t="s">
        <v>177</v>
      </c>
      <c r="D41" s="9" t="s">
        <v>279</v>
      </c>
      <c r="E41" s="9" t="s">
        <v>262</v>
      </c>
      <c r="F41" s="21" t="s">
        <v>200</v>
      </c>
      <c r="G41" s="9">
        <v>1</v>
      </c>
      <c r="H41" s="9">
        <v>280</v>
      </c>
      <c r="I41" s="9">
        <v>280</v>
      </c>
      <c r="J41" s="9" t="s">
        <v>240</v>
      </c>
      <c r="K41" s="9" t="s">
        <v>240</v>
      </c>
      <c r="L41" s="9" t="s">
        <v>240</v>
      </c>
      <c r="M41" s="9"/>
    </row>
    <row r="42" spans="1:13" ht="19.5" customHeight="1" x14ac:dyDescent="0.3">
      <c r="A42" s="9">
        <v>39</v>
      </c>
      <c r="B42" s="9" t="s">
        <v>316</v>
      </c>
      <c r="C42" s="9" t="s">
        <v>177</v>
      </c>
      <c r="D42" s="9" t="s">
        <v>279</v>
      </c>
      <c r="E42" s="9" t="s">
        <v>262</v>
      </c>
      <c r="F42" s="21" t="s">
        <v>201</v>
      </c>
      <c r="G42" s="9">
        <v>1</v>
      </c>
      <c r="H42" s="9">
        <v>280</v>
      </c>
      <c r="I42" s="9">
        <v>280</v>
      </c>
      <c r="J42" s="9" t="s">
        <v>240</v>
      </c>
      <c r="K42" s="9" t="s">
        <v>240</v>
      </c>
      <c r="L42" s="9" t="s">
        <v>240</v>
      </c>
      <c r="M42" s="9"/>
    </row>
    <row r="43" spans="1:13" s="15" customFormat="1" ht="19.5" customHeight="1" x14ac:dyDescent="0.3">
      <c r="A43" s="9">
        <v>40</v>
      </c>
      <c r="B43" s="9" t="s">
        <v>282</v>
      </c>
      <c r="C43" s="9" t="s">
        <v>177</v>
      </c>
      <c r="D43" s="9" t="s">
        <v>279</v>
      </c>
      <c r="E43" s="9" t="s">
        <v>262</v>
      </c>
      <c r="F43" s="21" t="s">
        <v>202</v>
      </c>
      <c r="G43" s="9">
        <v>1</v>
      </c>
      <c r="H43" s="9">
        <v>280</v>
      </c>
      <c r="I43" s="9">
        <v>280</v>
      </c>
      <c r="J43" s="9" t="s">
        <v>240</v>
      </c>
      <c r="K43" s="9" t="s">
        <v>240</v>
      </c>
      <c r="L43" s="9" t="s">
        <v>240</v>
      </c>
      <c r="M43" s="12"/>
    </row>
    <row r="44" spans="1:13" s="15" customFormat="1" ht="19.5" customHeight="1" x14ac:dyDescent="0.3">
      <c r="A44" s="9">
        <v>41</v>
      </c>
      <c r="B44" s="9" t="s">
        <v>317</v>
      </c>
      <c r="C44" s="9" t="s">
        <v>177</v>
      </c>
      <c r="D44" s="9" t="s">
        <v>279</v>
      </c>
      <c r="E44" s="9" t="s">
        <v>262</v>
      </c>
      <c r="F44" s="21" t="s">
        <v>203</v>
      </c>
      <c r="G44" s="9">
        <v>1</v>
      </c>
      <c r="H44" s="9">
        <v>1400</v>
      </c>
      <c r="I44" s="9">
        <v>1400</v>
      </c>
      <c r="J44" s="9" t="s">
        <v>280</v>
      </c>
      <c r="K44" s="9" t="s">
        <v>240</v>
      </c>
      <c r="L44" s="9" t="s">
        <v>240</v>
      </c>
      <c r="M44" s="12"/>
    </row>
    <row r="45" spans="1:13" s="15" customFormat="1" ht="19.5" customHeight="1" x14ac:dyDescent="0.3">
      <c r="A45" s="9">
        <v>42</v>
      </c>
      <c r="B45" s="9" t="s">
        <v>318</v>
      </c>
      <c r="C45" s="9" t="s">
        <v>177</v>
      </c>
      <c r="D45" s="9" t="s">
        <v>279</v>
      </c>
      <c r="E45" s="9" t="s">
        <v>262</v>
      </c>
      <c r="F45" s="21" t="s">
        <v>204</v>
      </c>
      <c r="G45" s="9">
        <v>1</v>
      </c>
      <c r="H45" s="9">
        <v>280</v>
      </c>
      <c r="I45" s="9">
        <v>280</v>
      </c>
      <c r="J45" s="9" t="s">
        <v>240</v>
      </c>
      <c r="K45" s="9" t="s">
        <v>240</v>
      </c>
      <c r="L45" s="9" t="s">
        <v>240</v>
      </c>
      <c r="M45" s="12"/>
    </row>
    <row r="46" spans="1:13" s="15" customFormat="1" ht="19.5" customHeight="1" x14ac:dyDescent="0.3">
      <c r="A46" s="9">
        <v>43</v>
      </c>
      <c r="B46" s="9" t="s">
        <v>319</v>
      </c>
      <c r="C46" s="9" t="s">
        <v>177</v>
      </c>
      <c r="D46" s="9" t="s">
        <v>279</v>
      </c>
      <c r="E46" s="9" t="s">
        <v>262</v>
      </c>
      <c r="F46" s="10" t="s">
        <v>205</v>
      </c>
      <c r="G46" s="9">
        <v>1</v>
      </c>
      <c r="H46" s="9">
        <v>280</v>
      </c>
      <c r="I46" s="9">
        <v>280</v>
      </c>
      <c r="J46" s="9" t="s">
        <v>240</v>
      </c>
      <c r="K46" s="9" t="s">
        <v>240</v>
      </c>
      <c r="L46" s="9" t="s">
        <v>240</v>
      </c>
      <c r="M46" s="12"/>
    </row>
    <row r="47" spans="1:13" s="15" customFormat="1" ht="19.5" customHeight="1" x14ac:dyDescent="0.3">
      <c r="A47" s="9">
        <v>44</v>
      </c>
      <c r="B47" s="9" t="s">
        <v>283</v>
      </c>
      <c r="C47" s="9" t="s">
        <v>284</v>
      </c>
      <c r="D47" s="9" t="s">
        <v>253</v>
      </c>
      <c r="E47" s="9" t="s">
        <v>262</v>
      </c>
      <c r="F47" s="21" t="s">
        <v>206</v>
      </c>
      <c r="G47" s="9">
        <v>1</v>
      </c>
      <c r="H47" s="9">
        <v>260</v>
      </c>
      <c r="I47" s="9">
        <v>260</v>
      </c>
      <c r="J47" s="9" t="s">
        <v>240</v>
      </c>
      <c r="K47" s="9" t="s">
        <v>240</v>
      </c>
      <c r="L47" s="9" t="s">
        <v>240</v>
      </c>
      <c r="M47" s="12"/>
    </row>
    <row r="48" spans="1:13" s="15" customFormat="1" ht="19.5" customHeight="1" x14ac:dyDescent="0.3">
      <c r="A48" s="9">
        <v>45</v>
      </c>
      <c r="B48" s="9" t="s">
        <v>285</v>
      </c>
      <c r="C48" s="9" t="s">
        <v>284</v>
      </c>
      <c r="D48" s="9" t="s">
        <v>253</v>
      </c>
      <c r="E48" s="9" t="s">
        <v>262</v>
      </c>
      <c r="F48" s="21" t="s">
        <v>207</v>
      </c>
      <c r="G48" s="9">
        <v>1</v>
      </c>
      <c r="H48" s="9">
        <v>260</v>
      </c>
      <c r="I48" s="9">
        <v>260</v>
      </c>
      <c r="J48" s="9" t="s">
        <v>240</v>
      </c>
      <c r="K48" s="9" t="s">
        <v>240</v>
      </c>
      <c r="L48" s="9" t="s">
        <v>240</v>
      </c>
      <c r="M48" s="12"/>
    </row>
    <row r="49" spans="1:13" s="15" customFormat="1" ht="19.5" customHeight="1" x14ac:dyDescent="0.3">
      <c r="A49" s="9">
        <v>46</v>
      </c>
      <c r="B49" s="9" t="s">
        <v>349</v>
      </c>
      <c r="C49" s="9" t="s">
        <v>284</v>
      </c>
      <c r="D49" s="9" t="s">
        <v>253</v>
      </c>
      <c r="E49" s="9" t="s">
        <v>262</v>
      </c>
      <c r="F49" s="10" t="s">
        <v>208</v>
      </c>
      <c r="G49" s="9">
        <v>1</v>
      </c>
      <c r="H49" s="9">
        <v>260</v>
      </c>
      <c r="I49" s="9">
        <v>260</v>
      </c>
      <c r="J49" s="9" t="s">
        <v>240</v>
      </c>
      <c r="K49" s="9" t="s">
        <v>240</v>
      </c>
      <c r="L49" s="9" t="s">
        <v>240</v>
      </c>
      <c r="M49" s="12"/>
    </row>
    <row r="50" spans="1:13" s="15" customFormat="1" ht="19.5" customHeight="1" x14ac:dyDescent="0.3">
      <c r="A50" s="9">
        <v>47</v>
      </c>
      <c r="B50" s="9" t="s">
        <v>286</v>
      </c>
      <c r="C50" s="9" t="s">
        <v>284</v>
      </c>
      <c r="D50" s="9" t="s">
        <v>253</v>
      </c>
      <c r="E50" s="9" t="s">
        <v>262</v>
      </c>
      <c r="F50" s="21" t="s">
        <v>209</v>
      </c>
      <c r="G50" s="9">
        <v>1</v>
      </c>
      <c r="H50" s="9">
        <v>260</v>
      </c>
      <c r="I50" s="9">
        <v>260</v>
      </c>
      <c r="J50" s="9" t="s">
        <v>240</v>
      </c>
      <c r="K50" s="9" t="s">
        <v>240</v>
      </c>
      <c r="L50" s="9" t="s">
        <v>240</v>
      </c>
      <c r="M50" s="12"/>
    </row>
    <row r="51" spans="1:13" s="15" customFormat="1" ht="19.5" customHeight="1" x14ac:dyDescent="0.3">
      <c r="A51" s="9">
        <v>48</v>
      </c>
      <c r="B51" s="9" t="s">
        <v>287</v>
      </c>
      <c r="C51" s="9" t="s">
        <v>284</v>
      </c>
      <c r="D51" s="9" t="s">
        <v>253</v>
      </c>
      <c r="E51" s="9" t="s">
        <v>262</v>
      </c>
      <c r="F51" s="21" t="s">
        <v>210</v>
      </c>
      <c r="G51" s="9">
        <v>1</v>
      </c>
      <c r="H51" s="9">
        <v>260</v>
      </c>
      <c r="I51" s="9">
        <v>260</v>
      </c>
      <c r="J51" s="9" t="s">
        <v>240</v>
      </c>
      <c r="K51" s="9" t="s">
        <v>240</v>
      </c>
      <c r="L51" s="9" t="s">
        <v>240</v>
      </c>
      <c r="M51" s="12"/>
    </row>
    <row r="52" spans="1:13" s="15" customFormat="1" ht="19.5" customHeight="1" x14ac:dyDescent="0.3">
      <c r="A52" s="9">
        <v>49</v>
      </c>
      <c r="B52" s="9" t="s">
        <v>288</v>
      </c>
      <c r="C52" s="9" t="s">
        <v>284</v>
      </c>
      <c r="D52" s="9" t="s">
        <v>253</v>
      </c>
      <c r="E52" s="9" t="s">
        <v>262</v>
      </c>
      <c r="F52" s="21" t="s">
        <v>211</v>
      </c>
      <c r="G52" s="9">
        <v>1</v>
      </c>
      <c r="H52" s="9">
        <v>260</v>
      </c>
      <c r="I52" s="9">
        <v>260</v>
      </c>
      <c r="J52" s="9" t="s">
        <v>240</v>
      </c>
      <c r="K52" s="9" t="s">
        <v>240</v>
      </c>
      <c r="L52" s="9" t="s">
        <v>240</v>
      </c>
      <c r="M52" s="12"/>
    </row>
    <row r="53" spans="1:13" s="15" customFormat="1" ht="19.5" customHeight="1" x14ac:dyDescent="0.3">
      <c r="A53" s="9">
        <v>50</v>
      </c>
      <c r="B53" s="9" t="s">
        <v>289</v>
      </c>
      <c r="C53" s="9" t="s">
        <v>284</v>
      </c>
      <c r="D53" s="9" t="s">
        <v>253</v>
      </c>
      <c r="E53" s="9" t="s">
        <v>262</v>
      </c>
      <c r="F53" s="10" t="s">
        <v>212</v>
      </c>
      <c r="G53" s="9">
        <v>1</v>
      </c>
      <c r="H53" s="9">
        <v>260</v>
      </c>
      <c r="I53" s="9">
        <v>260</v>
      </c>
      <c r="J53" s="9" t="s">
        <v>240</v>
      </c>
      <c r="K53" s="9" t="s">
        <v>240</v>
      </c>
      <c r="L53" s="9" t="s">
        <v>240</v>
      </c>
      <c r="M53" s="12"/>
    </row>
    <row r="54" spans="1:13" s="15" customFormat="1" ht="19.5" customHeight="1" x14ac:dyDescent="0.3">
      <c r="A54" s="9">
        <v>51</v>
      </c>
      <c r="B54" s="9" t="s">
        <v>351</v>
      </c>
      <c r="C54" s="9" t="s">
        <v>284</v>
      </c>
      <c r="D54" s="9" t="s">
        <v>253</v>
      </c>
      <c r="E54" s="9" t="s">
        <v>262</v>
      </c>
      <c r="F54" s="10" t="s">
        <v>213</v>
      </c>
      <c r="G54" s="9">
        <v>1</v>
      </c>
      <c r="H54" s="9">
        <v>260</v>
      </c>
      <c r="I54" s="9">
        <v>260</v>
      </c>
      <c r="J54" s="9" t="s">
        <v>240</v>
      </c>
      <c r="K54" s="9" t="s">
        <v>240</v>
      </c>
      <c r="L54" s="9" t="s">
        <v>240</v>
      </c>
      <c r="M54" s="12"/>
    </row>
    <row r="55" spans="1:13" s="15" customFormat="1" ht="19.5" customHeight="1" x14ac:dyDescent="0.3">
      <c r="A55" s="9">
        <v>52</v>
      </c>
      <c r="B55" s="9" t="s">
        <v>320</v>
      </c>
      <c r="C55" s="9" t="s">
        <v>284</v>
      </c>
      <c r="D55" s="9" t="s">
        <v>253</v>
      </c>
      <c r="E55" s="9" t="s">
        <v>262</v>
      </c>
      <c r="F55" s="10" t="s">
        <v>214</v>
      </c>
      <c r="G55" s="9">
        <v>1</v>
      </c>
      <c r="H55" s="9">
        <v>260</v>
      </c>
      <c r="I55" s="9">
        <v>260</v>
      </c>
      <c r="J55" s="9" t="s">
        <v>240</v>
      </c>
      <c r="K55" s="9" t="s">
        <v>240</v>
      </c>
      <c r="L55" s="9" t="s">
        <v>240</v>
      </c>
      <c r="M55" s="12"/>
    </row>
    <row r="56" spans="1:13" ht="19.5" customHeight="1" x14ac:dyDescent="0.3">
      <c r="A56" s="9" t="s">
        <v>290</v>
      </c>
      <c r="B56" s="9"/>
      <c r="C56" s="9"/>
      <c r="D56" s="9"/>
      <c r="E56" s="9"/>
      <c r="F56" s="10"/>
      <c r="G56" s="9">
        <f>SUM(G4:G46)</f>
        <v>46</v>
      </c>
      <c r="H56" s="9"/>
      <c r="I56" s="9">
        <f>SUM(I4:I55)</f>
        <v>20848</v>
      </c>
      <c r="J56" s="9"/>
      <c r="K56" s="9"/>
      <c r="L56" s="9"/>
      <c r="M56" s="9"/>
    </row>
    <row r="57" spans="1:13" ht="254.4" customHeight="1" x14ac:dyDescent="0.3">
      <c r="A57" s="25" t="s">
        <v>350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</row>
    <row r="58" spans="1:13" ht="82.5" customHeight="1" x14ac:dyDescent="0.3">
      <c r="A58" s="27" t="s">
        <v>321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</sheetData>
  <mergeCells count="4">
    <mergeCell ref="A1:M1"/>
    <mergeCell ref="A2:M2"/>
    <mergeCell ref="A57:M57"/>
    <mergeCell ref="A58:L58"/>
  </mergeCells>
  <phoneticPr fontId="5" type="noConversion"/>
  <hyperlinks>
    <hyperlink ref="C30" r:id="rId1" display="https://search.books.com.tw/search/query/key/%E9%A1%A7%E7%88%BA/adv_author/1/"/>
    <hyperlink ref="D30" r:id="rId2" display="https://www.books.com.tw/web/sys_puballb/books/?pubid=yuandian"/>
    <hyperlink ref="D29" r:id="rId3" display="https://www.books.com.tw/web/sys_puballb/books/?pubid=artist"/>
    <hyperlink ref="C29" r:id="rId4" display="https://search.books.com.tw/search/query/key/%E4%BD%95%E6%94%BF%E5%BB%A3/adv_author/1/"/>
    <hyperlink ref="D28" r:id="rId5" display="https://www.books.com.tw/web/sys_puballb/books/?pubid=artist"/>
    <hyperlink ref="D31" r:id="rId6" display="https://www.books.com.tw/web/sys_puballb/books/?pubid=artist"/>
    <hyperlink ref="C31" r:id="rId7" display="https://search.books.com.tw/search/query/key/%E8%B3%B4%E7%91%9E%E9%8E%A3/adv_author/1/"/>
    <hyperlink ref="D27" r:id="rId8" display="http://www.books.com.tw/web/sys_puballb/books/?pubid=interpub"/>
    <hyperlink ref="C27" r:id="rId9" display="https://search.books.com.tw/search/query/key/%E5%8A%89%E5%AE%97%E9%8A%98/adv_author/1/"/>
    <hyperlink ref="C26" r:id="rId10" display="https://search.books.com.tw/search/query/key/%E6%BD%98%E8%A5%8E/adv_author/1/"/>
    <hyperlink ref="D26" r:id="rId11" display="https://www.books.com.tw/web/sys_puballb/books/?pubid=artist"/>
    <hyperlink ref="D12" r:id="rId12" display="http://www.books.com.tw/web/sys_puballb/books/?pubid=gaea"/>
  </hyperlinks>
  <printOptions horizontalCentered="1"/>
  <pageMargins left="0.25" right="0.25" top="0.75" bottom="0.75" header="0.3" footer="0.3"/>
  <pageSetup paperSize="9" scale="74" fitToWidth="0" fitToHeight="0" orientation="landscape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workbookViewId="0">
      <selection activeCell="B20" sqref="B20"/>
    </sheetView>
  </sheetViews>
  <sheetFormatPr defaultRowHeight="16.2" x14ac:dyDescent="0.3"/>
  <sheetData>
    <row r="1" spans="1:12" ht="19.8" x14ac:dyDescent="0.3">
      <c r="A1" s="2" t="s">
        <v>154</v>
      </c>
      <c r="G1" s="7" t="s">
        <v>90</v>
      </c>
      <c r="J1" s="2">
        <v>4</v>
      </c>
      <c r="K1" s="2">
        <v>245</v>
      </c>
      <c r="L1" s="2">
        <f>J1*K1</f>
        <v>980</v>
      </c>
    </row>
    <row r="2" spans="1:12" ht="19.8" x14ac:dyDescent="0.3">
      <c r="A2" s="2" t="s">
        <v>80</v>
      </c>
      <c r="G2" s="7" t="s">
        <v>91</v>
      </c>
      <c r="J2" s="2">
        <v>4</v>
      </c>
      <c r="K2" s="2">
        <v>350</v>
      </c>
      <c r="L2" s="2">
        <f t="shared" ref="L2:L65" si="0">J2*K2</f>
        <v>1400</v>
      </c>
    </row>
    <row r="3" spans="1:12" ht="19.8" x14ac:dyDescent="0.3">
      <c r="A3" s="2" t="s">
        <v>81</v>
      </c>
      <c r="G3" s="7" t="s">
        <v>92</v>
      </c>
      <c r="J3" s="2">
        <v>1</v>
      </c>
      <c r="K3" s="2">
        <v>280</v>
      </c>
      <c r="L3" s="2">
        <f t="shared" si="0"/>
        <v>280</v>
      </c>
    </row>
    <row r="4" spans="1:12" ht="19.8" x14ac:dyDescent="0.3">
      <c r="A4" s="2" t="s">
        <v>82</v>
      </c>
      <c r="G4" s="7" t="s">
        <v>93</v>
      </c>
      <c r="J4" s="2">
        <v>1</v>
      </c>
      <c r="K4" s="2">
        <v>245</v>
      </c>
      <c r="L4" s="2">
        <f t="shared" si="0"/>
        <v>245</v>
      </c>
    </row>
    <row r="5" spans="1:12" ht="19.8" x14ac:dyDescent="0.3">
      <c r="A5" s="2" t="s">
        <v>83</v>
      </c>
      <c r="G5" s="7" t="s">
        <v>94</v>
      </c>
      <c r="J5" s="2">
        <v>1</v>
      </c>
      <c r="K5" s="2">
        <v>245</v>
      </c>
      <c r="L5" s="2">
        <f t="shared" si="0"/>
        <v>245</v>
      </c>
    </row>
    <row r="6" spans="1:12" ht="19.8" x14ac:dyDescent="0.3">
      <c r="A6" s="2" t="s">
        <v>155</v>
      </c>
      <c r="G6" s="7" t="s">
        <v>95</v>
      </c>
      <c r="J6" s="2">
        <v>1</v>
      </c>
      <c r="K6" s="2">
        <v>245</v>
      </c>
      <c r="L6" s="2">
        <f t="shared" si="0"/>
        <v>245</v>
      </c>
    </row>
    <row r="7" spans="1:12" ht="19.8" x14ac:dyDescent="0.3">
      <c r="A7" s="2" t="s">
        <v>84</v>
      </c>
      <c r="G7" s="7" t="s">
        <v>96</v>
      </c>
      <c r="J7" s="2">
        <v>4</v>
      </c>
      <c r="K7" s="2">
        <v>945</v>
      </c>
      <c r="L7" s="2">
        <f t="shared" si="0"/>
        <v>3780</v>
      </c>
    </row>
    <row r="8" spans="1:12" ht="19.8" x14ac:dyDescent="0.3">
      <c r="A8" s="2" t="s">
        <v>85</v>
      </c>
      <c r="G8" s="7" t="s">
        <v>96</v>
      </c>
      <c r="J8" s="2">
        <v>1</v>
      </c>
      <c r="K8" s="2">
        <v>840</v>
      </c>
      <c r="L8" s="2">
        <f t="shared" si="0"/>
        <v>840</v>
      </c>
    </row>
    <row r="9" spans="1:12" ht="19.8" x14ac:dyDescent="0.3">
      <c r="A9" s="2" t="s">
        <v>10</v>
      </c>
      <c r="G9" s="7" t="s">
        <v>97</v>
      </c>
      <c r="J9">
        <v>1</v>
      </c>
      <c r="K9" s="5">
        <v>240</v>
      </c>
      <c r="L9" s="2">
        <f t="shared" si="0"/>
        <v>240</v>
      </c>
    </row>
    <row r="10" spans="1:12" ht="19.8" x14ac:dyDescent="0.3">
      <c r="A10" s="2" t="s">
        <v>11</v>
      </c>
      <c r="G10" s="7" t="s">
        <v>98</v>
      </c>
      <c r="J10" s="5">
        <v>1</v>
      </c>
      <c r="K10" s="5">
        <v>250</v>
      </c>
      <c r="L10" s="2">
        <f t="shared" si="0"/>
        <v>250</v>
      </c>
    </row>
    <row r="11" spans="1:12" ht="19.8" x14ac:dyDescent="0.3">
      <c r="A11" s="2" t="s">
        <v>12</v>
      </c>
      <c r="G11" s="7" t="s">
        <v>99</v>
      </c>
      <c r="J11" s="5">
        <v>1</v>
      </c>
      <c r="K11" s="5">
        <v>250</v>
      </c>
      <c r="L11" s="2">
        <f t="shared" si="0"/>
        <v>250</v>
      </c>
    </row>
    <row r="12" spans="1:12" ht="19.8" x14ac:dyDescent="0.3">
      <c r="A12" s="2" t="s">
        <v>13</v>
      </c>
      <c r="G12" s="7" t="s">
        <v>100</v>
      </c>
      <c r="J12" s="5">
        <v>1</v>
      </c>
      <c r="K12" s="5">
        <v>280</v>
      </c>
      <c r="L12" s="2">
        <f t="shared" si="0"/>
        <v>280</v>
      </c>
    </row>
    <row r="13" spans="1:12" ht="19.8" x14ac:dyDescent="0.3">
      <c r="A13" s="2" t="s">
        <v>14</v>
      </c>
      <c r="G13" s="7" t="s">
        <v>101</v>
      </c>
      <c r="J13" s="5">
        <v>1</v>
      </c>
      <c r="K13" s="5">
        <v>290</v>
      </c>
      <c r="L13" s="2">
        <f t="shared" si="0"/>
        <v>290</v>
      </c>
    </row>
    <row r="14" spans="1:12" ht="19.8" x14ac:dyDescent="0.3">
      <c r="A14" s="2" t="s">
        <v>15</v>
      </c>
      <c r="G14" s="7" t="s">
        <v>102</v>
      </c>
      <c r="J14" s="5">
        <v>1</v>
      </c>
      <c r="K14" s="5">
        <v>240</v>
      </c>
      <c r="L14" s="2">
        <f t="shared" si="0"/>
        <v>240</v>
      </c>
    </row>
    <row r="15" spans="1:12" ht="19.8" x14ac:dyDescent="0.3">
      <c r="A15" s="2" t="s">
        <v>16</v>
      </c>
      <c r="G15" s="7" t="s">
        <v>103</v>
      </c>
      <c r="J15" s="6">
        <v>1</v>
      </c>
      <c r="K15" s="5">
        <v>280</v>
      </c>
      <c r="L15" s="2">
        <f t="shared" si="0"/>
        <v>280</v>
      </c>
    </row>
    <row r="16" spans="1:12" ht="19.8" x14ac:dyDescent="0.3">
      <c r="A16" s="2" t="s">
        <v>17</v>
      </c>
      <c r="G16" s="7" t="s">
        <v>104</v>
      </c>
      <c r="J16" s="5">
        <v>1</v>
      </c>
      <c r="K16" s="5">
        <v>250</v>
      </c>
      <c r="L16" s="2">
        <f t="shared" si="0"/>
        <v>250</v>
      </c>
    </row>
    <row r="17" spans="1:12" ht="19.8" x14ac:dyDescent="0.3">
      <c r="A17" s="2" t="s">
        <v>18</v>
      </c>
      <c r="G17" s="7" t="s">
        <v>105</v>
      </c>
      <c r="J17" s="5">
        <v>10</v>
      </c>
      <c r="K17" s="5">
        <v>250</v>
      </c>
      <c r="L17" s="2">
        <f t="shared" si="0"/>
        <v>2500</v>
      </c>
    </row>
    <row r="18" spans="1:12" ht="19.8" x14ac:dyDescent="0.3">
      <c r="A18" s="2" t="s">
        <v>19</v>
      </c>
      <c r="G18" s="7" t="s">
        <v>106</v>
      </c>
      <c r="J18" s="5">
        <v>1</v>
      </c>
      <c r="K18" s="5">
        <v>260</v>
      </c>
      <c r="L18" s="2">
        <f t="shared" si="0"/>
        <v>260</v>
      </c>
    </row>
    <row r="19" spans="1:12" ht="19.8" x14ac:dyDescent="0.3">
      <c r="A19" s="2" t="s">
        <v>20</v>
      </c>
      <c r="G19" s="7" t="s">
        <v>107</v>
      </c>
      <c r="J19" s="5">
        <v>1</v>
      </c>
      <c r="K19" s="5">
        <v>200</v>
      </c>
      <c r="L19" s="2">
        <f t="shared" si="0"/>
        <v>200</v>
      </c>
    </row>
    <row r="20" spans="1:12" ht="19.8" x14ac:dyDescent="0.3">
      <c r="A20" s="2" t="s">
        <v>21</v>
      </c>
      <c r="G20" s="7" t="s">
        <v>108</v>
      </c>
      <c r="J20" s="5">
        <v>1</v>
      </c>
      <c r="K20" s="5">
        <v>230</v>
      </c>
      <c r="L20" s="2">
        <f t="shared" si="0"/>
        <v>230</v>
      </c>
    </row>
    <row r="21" spans="1:12" ht="19.8" x14ac:dyDescent="0.3">
      <c r="A21" s="2" t="s">
        <v>8</v>
      </c>
      <c r="G21" s="7" t="s">
        <v>109</v>
      </c>
      <c r="J21" s="5">
        <v>1</v>
      </c>
      <c r="K21" s="5">
        <v>220</v>
      </c>
      <c r="L21" s="2">
        <f t="shared" si="0"/>
        <v>220</v>
      </c>
    </row>
    <row r="22" spans="1:12" ht="19.8" x14ac:dyDescent="0.3">
      <c r="A22" s="2" t="s">
        <v>22</v>
      </c>
      <c r="G22" s="7" t="s">
        <v>110</v>
      </c>
      <c r="J22" s="5">
        <v>1</v>
      </c>
      <c r="K22" s="5">
        <v>260</v>
      </c>
      <c r="L22" s="2">
        <f t="shared" si="0"/>
        <v>260</v>
      </c>
    </row>
    <row r="23" spans="1:12" ht="19.8" x14ac:dyDescent="0.3">
      <c r="A23" s="2" t="s">
        <v>23</v>
      </c>
      <c r="G23" s="7" t="s">
        <v>111</v>
      </c>
      <c r="J23" s="5">
        <v>10</v>
      </c>
      <c r="K23" s="5">
        <v>250</v>
      </c>
      <c r="L23" s="2">
        <f t="shared" si="0"/>
        <v>2500</v>
      </c>
    </row>
    <row r="24" spans="1:12" ht="19.8" x14ac:dyDescent="0.3">
      <c r="A24" s="2" t="s">
        <v>26</v>
      </c>
      <c r="G24" s="7" t="s">
        <v>112</v>
      </c>
      <c r="J24" s="5">
        <v>1</v>
      </c>
      <c r="K24" s="5">
        <v>480</v>
      </c>
      <c r="L24" s="2">
        <f t="shared" si="0"/>
        <v>480</v>
      </c>
    </row>
    <row r="25" spans="1:12" ht="19.8" x14ac:dyDescent="0.3">
      <c r="A25" s="2" t="s">
        <v>1</v>
      </c>
      <c r="G25" s="7" t="s">
        <v>113</v>
      </c>
      <c r="J25" s="5">
        <v>1</v>
      </c>
      <c r="K25" s="5">
        <v>420</v>
      </c>
      <c r="L25" s="2">
        <f t="shared" si="0"/>
        <v>420</v>
      </c>
    </row>
    <row r="26" spans="1:12" ht="19.8" x14ac:dyDescent="0.3">
      <c r="A26" s="2" t="s">
        <v>3</v>
      </c>
      <c r="G26" s="7" t="s">
        <v>114</v>
      </c>
      <c r="J26" s="5">
        <v>1</v>
      </c>
      <c r="K26" s="5">
        <v>250</v>
      </c>
      <c r="L26" s="2">
        <f t="shared" si="0"/>
        <v>250</v>
      </c>
    </row>
    <row r="27" spans="1:12" ht="19.8" x14ac:dyDescent="0.3">
      <c r="A27" s="2" t="s">
        <v>4</v>
      </c>
      <c r="G27" s="7" t="s">
        <v>115</v>
      </c>
      <c r="J27" s="5">
        <v>1</v>
      </c>
      <c r="K27" s="5">
        <v>250</v>
      </c>
      <c r="L27" s="2">
        <f t="shared" si="0"/>
        <v>250</v>
      </c>
    </row>
    <row r="28" spans="1:12" ht="19.8" x14ac:dyDescent="0.3">
      <c r="A28" s="2" t="s">
        <v>6</v>
      </c>
      <c r="G28" s="7" t="s">
        <v>114</v>
      </c>
      <c r="J28" s="5">
        <v>1</v>
      </c>
      <c r="K28" s="5">
        <v>250</v>
      </c>
      <c r="L28" s="2">
        <f t="shared" si="0"/>
        <v>250</v>
      </c>
    </row>
    <row r="29" spans="1:12" ht="19.8" x14ac:dyDescent="0.3">
      <c r="A29" s="2" t="s">
        <v>79</v>
      </c>
      <c r="G29" s="7" t="s">
        <v>116</v>
      </c>
      <c r="J29" s="2">
        <v>1</v>
      </c>
      <c r="K29" s="2">
        <v>320</v>
      </c>
      <c r="L29" s="2">
        <f t="shared" si="0"/>
        <v>320</v>
      </c>
    </row>
    <row r="30" spans="1:12" ht="19.8" x14ac:dyDescent="0.3">
      <c r="A30" s="2" t="s">
        <v>37</v>
      </c>
      <c r="G30" s="7" t="s">
        <v>117</v>
      </c>
      <c r="J30" s="2">
        <v>1</v>
      </c>
      <c r="K30" s="2">
        <v>250</v>
      </c>
      <c r="L30" s="2">
        <f t="shared" si="0"/>
        <v>250</v>
      </c>
    </row>
    <row r="31" spans="1:12" ht="19.8" x14ac:dyDescent="0.3">
      <c r="A31" s="2" t="s">
        <v>36</v>
      </c>
      <c r="G31" s="7" t="s">
        <v>118</v>
      </c>
      <c r="J31" s="2">
        <v>1</v>
      </c>
      <c r="K31" s="2">
        <v>280</v>
      </c>
      <c r="L31" s="2">
        <f t="shared" si="0"/>
        <v>280</v>
      </c>
    </row>
    <row r="32" spans="1:12" ht="19.8" x14ac:dyDescent="0.3">
      <c r="A32" s="2" t="s">
        <v>27</v>
      </c>
      <c r="G32" s="7" t="s">
        <v>119</v>
      </c>
      <c r="J32" s="2">
        <v>1</v>
      </c>
      <c r="K32" s="2">
        <v>260</v>
      </c>
      <c r="L32" s="2">
        <f t="shared" si="0"/>
        <v>260</v>
      </c>
    </row>
    <row r="33" spans="1:12" ht="19.8" x14ac:dyDescent="0.3">
      <c r="A33" s="2" t="s">
        <v>35</v>
      </c>
      <c r="G33" s="7" t="s">
        <v>119</v>
      </c>
      <c r="J33" s="2">
        <v>1</v>
      </c>
      <c r="K33" s="2">
        <v>270</v>
      </c>
      <c r="L33" s="2">
        <f t="shared" si="0"/>
        <v>270</v>
      </c>
    </row>
    <row r="34" spans="1:12" ht="19.8" x14ac:dyDescent="0.3">
      <c r="A34" s="2" t="s">
        <v>34</v>
      </c>
      <c r="G34" s="7" t="s">
        <v>120</v>
      </c>
      <c r="J34" s="2">
        <v>1</v>
      </c>
      <c r="K34" s="2">
        <v>340</v>
      </c>
      <c r="L34" s="2">
        <f t="shared" si="0"/>
        <v>340</v>
      </c>
    </row>
    <row r="35" spans="1:12" ht="19.8" x14ac:dyDescent="0.3">
      <c r="A35" s="2" t="s">
        <v>28</v>
      </c>
      <c r="G35" s="7" t="s">
        <v>121</v>
      </c>
      <c r="J35" s="2">
        <v>1</v>
      </c>
      <c r="K35" s="2">
        <v>280</v>
      </c>
      <c r="L35" s="2">
        <f t="shared" si="0"/>
        <v>280</v>
      </c>
    </row>
    <row r="36" spans="1:12" ht="19.8" x14ac:dyDescent="0.3">
      <c r="A36" s="2" t="s">
        <v>29</v>
      </c>
      <c r="G36" s="7" t="s">
        <v>122</v>
      </c>
      <c r="J36" s="2">
        <v>1</v>
      </c>
      <c r="K36" s="2">
        <v>300</v>
      </c>
      <c r="L36" s="2">
        <f t="shared" si="0"/>
        <v>300</v>
      </c>
    </row>
    <row r="37" spans="1:12" ht="19.8" x14ac:dyDescent="0.3">
      <c r="A37" s="2" t="s">
        <v>33</v>
      </c>
      <c r="G37" s="7" t="s">
        <v>123</v>
      </c>
      <c r="J37" s="2">
        <v>1</v>
      </c>
      <c r="K37" s="2">
        <v>390</v>
      </c>
      <c r="L37" s="2">
        <f t="shared" si="0"/>
        <v>390</v>
      </c>
    </row>
    <row r="38" spans="1:12" ht="19.8" x14ac:dyDescent="0.3">
      <c r="A38" s="2" t="s">
        <v>32</v>
      </c>
      <c r="G38" s="7" t="s">
        <v>124</v>
      </c>
      <c r="J38" s="2">
        <v>1</v>
      </c>
      <c r="K38" s="2">
        <v>350</v>
      </c>
      <c r="L38" s="2">
        <f t="shared" si="0"/>
        <v>350</v>
      </c>
    </row>
    <row r="39" spans="1:12" ht="19.8" x14ac:dyDescent="0.3">
      <c r="A39" s="2" t="s">
        <v>31</v>
      </c>
      <c r="G39" s="7" t="s">
        <v>125</v>
      </c>
      <c r="J39" s="2">
        <v>1</v>
      </c>
      <c r="K39" s="2">
        <v>280</v>
      </c>
      <c r="L39" s="2">
        <f t="shared" si="0"/>
        <v>280</v>
      </c>
    </row>
    <row r="40" spans="1:12" ht="19.8" x14ac:dyDescent="0.3">
      <c r="A40" s="2" t="s">
        <v>30</v>
      </c>
      <c r="G40" s="7" t="s">
        <v>126</v>
      </c>
      <c r="J40" s="2">
        <v>1</v>
      </c>
      <c r="K40" s="2">
        <v>350</v>
      </c>
      <c r="L40" s="2">
        <f t="shared" si="0"/>
        <v>350</v>
      </c>
    </row>
    <row r="41" spans="1:12" ht="19.8" x14ac:dyDescent="0.3">
      <c r="A41" s="2" t="s">
        <v>38</v>
      </c>
      <c r="G41" s="7" t="s">
        <v>127</v>
      </c>
      <c r="J41" s="2">
        <v>1</v>
      </c>
      <c r="K41" s="2">
        <v>240</v>
      </c>
      <c r="L41" s="2">
        <f t="shared" si="0"/>
        <v>240</v>
      </c>
    </row>
    <row r="42" spans="1:12" ht="19.8" x14ac:dyDescent="0.3">
      <c r="A42" s="2" t="s">
        <v>39</v>
      </c>
      <c r="G42" s="7" t="s">
        <v>127</v>
      </c>
      <c r="J42" s="2">
        <v>1</v>
      </c>
      <c r="K42" s="2">
        <v>250</v>
      </c>
      <c r="L42" s="2">
        <f t="shared" si="0"/>
        <v>250</v>
      </c>
    </row>
    <row r="43" spans="1:12" ht="19.8" x14ac:dyDescent="0.3">
      <c r="A43" s="2" t="s">
        <v>40</v>
      </c>
      <c r="G43" s="7" t="s">
        <v>127</v>
      </c>
      <c r="J43" s="2">
        <v>1</v>
      </c>
      <c r="K43" s="2">
        <v>250</v>
      </c>
      <c r="L43" s="2">
        <f t="shared" si="0"/>
        <v>250</v>
      </c>
    </row>
    <row r="44" spans="1:12" ht="19.8" x14ac:dyDescent="0.3">
      <c r="A44" s="2" t="s">
        <v>41</v>
      </c>
      <c r="G44" s="7" t="s">
        <v>127</v>
      </c>
      <c r="J44" s="2">
        <v>1</v>
      </c>
      <c r="K44" s="2">
        <v>250</v>
      </c>
      <c r="L44" s="2">
        <f t="shared" si="0"/>
        <v>250</v>
      </c>
    </row>
    <row r="45" spans="1:12" ht="19.8" x14ac:dyDescent="0.3">
      <c r="A45" s="2" t="s">
        <v>42</v>
      </c>
      <c r="G45" s="7" t="s">
        <v>128</v>
      </c>
      <c r="J45" s="2">
        <v>1</v>
      </c>
      <c r="K45" s="2">
        <v>240</v>
      </c>
      <c r="L45" s="2">
        <f t="shared" si="0"/>
        <v>240</v>
      </c>
    </row>
    <row r="46" spans="1:12" ht="19.8" x14ac:dyDescent="0.3">
      <c r="A46" s="2" t="s">
        <v>43</v>
      </c>
      <c r="G46" s="7" t="s">
        <v>129</v>
      </c>
      <c r="J46" s="2">
        <v>1</v>
      </c>
      <c r="K46" s="2">
        <v>250</v>
      </c>
      <c r="L46" s="2">
        <f t="shared" si="0"/>
        <v>250</v>
      </c>
    </row>
    <row r="47" spans="1:12" ht="19.8" x14ac:dyDescent="0.3">
      <c r="A47" s="2" t="s">
        <v>44</v>
      </c>
      <c r="G47" s="7" t="s">
        <v>130</v>
      </c>
      <c r="J47" s="2">
        <v>1</v>
      </c>
      <c r="K47" s="2">
        <v>399</v>
      </c>
      <c r="L47" s="2">
        <f t="shared" si="0"/>
        <v>399</v>
      </c>
    </row>
    <row r="48" spans="1:12" ht="19.8" x14ac:dyDescent="0.3">
      <c r="A48" s="2" t="s">
        <v>45</v>
      </c>
      <c r="G48" s="7" t="s">
        <v>131</v>
      </c>
      <c r="J48" s="2">
        <v>1</v>
      </c>
      <c r="K48" s="2">
        <v>399</v>
      </c>
      <c r="L48" s="2">
        <f t="shared" si="0"/>
        <v>399</v>
      </c>
    </row>
    <row r="49" spans="1:12" ht="19.8" x14ac:dyDescent="0.3">
      <c r="A49" s="2" t="s">
        <v>46</v>
      </c>
      <c r="G49" s="7" t="s">
        <v>132</v>
      </c>
      <c r="J49" s="2">
        <v>1</v>
      </c>
      <c r="K49" s="2">
        <v>1400</v>
      </c>
      <c r="L49" s="2">
        <f t="shared" si="0"/>
        <v>1400</v>
      </c>
    </row>
    <row r="50" spans="1:12" ht="19.8" x14ac:dyDescent="0.3">
      <c r="A50" s="2" t="s">
        <v>49</v>
      </c>
      <c r="G50" s="7" t="s">
        <v>133</v>
      </c>
      <c r="J50" s="2">
        <v>1</v>
      </c>
      <c r="K50" s="2">
        <v>280</v>
      </c>
      <c r="L50" s="2">
        <f t="shared" si="0"/>
        <v>280</v>
      </c>
    </row>
    <row r="51" spans="1:12" ht="19.8" x14ac:dyDescent="0.3">
      <c r="A51" s="2" t="s">
        <v>48</v>
      </c>
      <c r="G51" s="7" t="s">
        <v>133</v>
      </c>
      <c r="J51" s="2">
        <v>1</v>
      </c>
      <c r="K51" s="2">
        <v>280</v>
      </c>
      <c r="L51" s="2">
        <f t="shared" si="0"/>
        <v>280</v>
      </c>
    </row>
    <row r="52" spans="1:12" ht="19.8" x14ac:dyDescent="0.3">
      <c r="A52" s="2" t="s">
        <v>47</v>
      </c>
      <c r="G52" s="7" t="s">
        <v>134</v>
      </c>
      <c r="J52" s="2">
        <v>1</v>
      </c>
      <c r="K52" s="2">
        <v>420</v>
      </c>
      <c r="L52" s="2">
        <f t="shared" si="0"/>
        <v>420</v>
      </c>
    </row>
    <row r="53" spans="1:12" ht="19.8" x14ac:dyDescent="0.3">
      <c r="A53" s="2" t="s">
        <v>50</v>
      </c>
      <c r="G53" s="7" t="s">
        <v>135</v>
      </c>
      <c r="J53" s="2">
        <v>1</v>
      </c>
      <c r="K53" s="2">
        <v>360</v>
      </c>
      <c r="L53" s="2">
        <f t="shared" si="0"/>
        <v>360</v>
      </c>
    </row>
    <row r="54" spans="1:12" ht="19.8" x14ac:dyDescent="0.3">
      <c r="A54" s="2" t="s">
        <v>51</v>
      </c>
      <c r="G54" s="7" t="s">
        <v>135</v>
      </c>
      <c r="J54" s="2">
        <v>1</v>
      </c>
      <c r="K54" s="2">
        <v>360</v>
      </c>
      <c r="L54" s="2">
        <f t="shared" si="0"/>
        <v>360</v>
      </c>
    </row>
    <row r="55" spans="1:12" ht="19.8" x14ac:dyDescent="0.3">
      <c r="A55" s="2" t="s">
        <v>52</v>
      </c>
      <c r="G55" s="7" t="s">
        <v>136</v>
      </c>
      <c r="J55" s="2">
        <v>1</v>
      </c>
      <c r="K55" s="2">
        <v>250</v>
      </c>
      <c r="L55" s="2">
        <f t="shared" si="0"/>
        <v>250</v>
      </c>
    </row>
    <row r="56" spans="1:12" ht="19.8" x14ac:dyDescent="0.3">
      <c r="A56" s="2" t="s">
        <v>53</v>
      </c>
      <c r="G56" s="7" t="s">
        <v>137</v>
      </c>
      <c r="J56" s="2">
        <v>1</v>
      </c>
      <c r="K56" s="2">
        <v>199</v>
      </c>
      <c r="L56" s="2">
        <f t="shared" si="0"/>
        <v>199</v>
      </c>
    </row>
    <row r="57" spans="1:12" ht="19.8" x14ac:dyDescent="0.3">
      <c r="A57" s="2" t="s">
        <v>54</v>
      </c>
      <c r="G57" s="7" t="s">
        <v>137</v>
      </c>
      <c r="J57" s="2">
        <v>1</v>
      </c>
      <c r="K57" s="2">
        <v>199</v>
      </c>
      <c r="L57" s="2">
        <f t="shared" si="0"/>
        <v>199</v>
      </c>
    </row>
    <row r="58" spans="1:12" ht="19.8" x14ac:dyDescent="0.3">
      <c r="A58" s="2" t="s">
        <v>55</v>
      </c>
      <c r="G58" s="7" t="s">
        <v>137</v>
      </c>
      <c r="J58" s="2">
        <v>1</v>
      </c>
      <c r="K58" s="2">
        <v>199</v>
      </c>
      <c r="L58" s="2">
        <f t="shared" si="0"/>
        <v>199</v>
      </c>
    </row>
    <row r="59" spans="1:12" ht="19.8" x14ac:dyDescent="0.3">
      <c r="A59" s="2" t="s">
        <v>56</v>
      </c>
      <c r="G59" s="7" t="s">
        <v>137</v>
      </c>
      <c r="J59" s="2">
        <v>1</v>
      </c>
      <c r="K59" s="2">
        <v>199</v>
      </c>
      <c r="L59" s="2">
        <f t="shared" si="0"/>
        <v>199</v>
      </c>
    </row>
    <row r="60" spans="1:12" ht="19.8" x14ac:dyDescent="0.3">
      <c r="A60" s="2" t="s">
        <v>57</v>
      </c>
      <c r="G60" s="7" t="s">
        <v>137</v>
      </c>
      <c r="J60" s="2">
        <v>1</v>
      </c>
      <c r="K60" s="2">
        <v>199</v>
      </c>
      <c r="L60" s="2">
        <f t="shared" si="0"/>
        <v>199</v>
      </c>
    </row>
    <row r="61" spans="1:12" ht="19.8" x14ac:dyDescent="0.3">
      <c r="A61" s="2" t="s">
        <v>58</v>
      </c>
      <c r="G61" s="7" t="s">
        <v>137</v>
      </c>
      <c r="J61" s="2">
        <v>1</v>
      </c>
      <c r="K61" s="2">
        <v>199</v>
      </c>
      <c r="L61" s="2">
        <f t="shared" si="0"/>
        <v>199</v>
      </c>
    </row>
    <row r="62" spans="1:12" ht="19.8" x14ac:dyDescent="0.3">
      <c r="A62" s="2" t="s">
        <v>59</v>
      </c>
      <c r="G62" s="7" t="s">
        <v>138</v>
      </c>
      <c r="J62" s="2">
        <v>1</v>
      </c>
      <c r="K62" s="2">
        <v>420</v>
      </c>
      <c r="L62" s="2">
        <f t="shared" si="0"/>
        <v>420</v>
      </c>
    </row>
    <row r="63" spans="1:12" ht="19.8" x14ac:dyDescent="0.3">
      <c r="A63" s="2" t="s">
        <v>60</v>
      </c>
      <c r="G63" s="7" t="s">
        <v>138</v>
      </c>
      <c r="J63" s="2">
        <v>1</v>
      </c>
      <c r="K63" s="2">
        <v>450</v>
      </c>
      <c r="L63" s="2">
        <f t="shared" si="0"/>
        <v>450</v>
      </c>
    </row>
    <row r="64" spans="1:12" ht="19.8" x14ac:dyDescent="0.3">
      <c r="A64" s="2" t="s">
        <v>61</v>
      </c>
      <c r="G64" s="7" t="s">
        <v>138</v>
      </c>
      <c r="J64" s="2">
        <v>1</v>
      </c>
      <c r="K64" s="2">
        <v>450</v>
      </c>
      <c r="L64" s="2">
        <f t="shared" si="0"/>
        <v>450</v>
      </c>
    </row>
    <row r="65" spans="1:12" ht="19.8" x14ac:dyDescent="0.3">
      <c r="A65" s="2" t="s">
        <v>62</v>
      </c>
      <c r="G65" s="7" t="s">
        <v>138</v>
      </c>
      <c r="J65" s="2">
        <v>1</v>
      </c>
      <c r="K65" s="2">
        <v>450</v>
      </c>
      <c r="L65" s="2">
        <f t="shared" si="0"/>
        <v>450</v>
      </c>
    </row>
    <row r="66" spans="1:12" ht="19.8" x14ac:dyDescent="0.3">
      <c r="A66" s="2" t="s">
        <v>63</v>
      </c>
      <c r="G66" s="7" t="s">
        <v>138</v>
      </c>
      <c r="J66" s="2">
        <v>1</v>
      </c>
      <c r="K66" s="2">
        <v>359</v>
      </c>
      <c r="L66" s="2">
        <f t="shared" ref="L66:L86" si="1">J66*K66</f>
        <v>359</v>
      </c>
    </row>
    <row r="67" spans="1:12" ht="19.8" x14ac:dyDescent="0.3">
      <c r="A67" s="2" t="s">
        <v>64</v>
      </c>
      <c r="G67" s="7" t="s">
        <v>139</v>
      </c>
      <c r="J67" s="2">
        <v>1</v>
      </c>
      <c r="K67" s="2">
        <v>320</v>
      </c>
      <c r="L67" s="2">
        <f t="shared" si="1"/>
        <v>320</v>
      </c>
    </row>
    <row r="68" spans="1:12" ht="19.8" x14ac:dyDescent="0.3">
      <c r="A68" s="2" t="s">
        <v>65</v>
      </c>
      <c r="G68" s="7" t="s">
        <v>140</v>
      </c>
      <c r="J68" s="2">
        <v>1</v>
      </c>
      <c r="K68" s="2">
        <v>280</v>
      </c>
      <c r="L68" s="2">
        <f t="shared" si="1"/>
        <v>280</v>
      </c>
    </row>
    <row r="69" spans="1:12" ht="19.8" x14ac:dyDescent="0.3">
      <c r="A69" s="2" t="s">
        <v>66</v>
      </c>
      <c r="G69" s="7" t="s">
        <v>141</v>
      </c>
      <c r="J69" s="2">
        <v>1</v>
      </c>
      <c r="K69" s="2">
        <v>280</v>
      </c>
      <c r="L69" s="2">
        <f t="shared" si="1"/>
        <v>280</v>
      </c>
    </row>
    <row r="70" spans="1:12" ht="19.8" x14ac:dyDescent="0.3">
      <c r="A70" s="2" t="s">
        <v>67</v>
      </c>
      <c r="G70" s="7" t="s">
        <v>142</v>
      </c>
      <c r="J70" s="2">
        <v>1</v>
      </c>
      <c r="K70" s="2">
        <v>320</v>
      </c>
      <c r="L70" s="2">
        <f t="shared" si="1"/>
        <v>320</v>
      </c>
    </row>
    <row r="71" spans="1:12" ht="19.8" x14ac:dyDescent="0.3">
      <c r="A71" s="2" t="s">
        <v>68</v>
      </c>
      <c r="G71" s="7" t="s">
        <v>143</v>
      </c>
      <c r="J71" s="5">
        <v>1</v>
      </c>
      <c r="K71" s="5">
        <v>300</v>
      </c>
      <c r="L71" s="2">
        <f t="shared" si="1"/>
        <v>300</v>
      </c>
    </row>
    <row r="72" spans="1:12" ht="19.8" x14ac:dyDescent="0.3">
      <c r="A72" s="2" t="s">
        <v>77</v>
      </c>
      <c r="G72" s="7" t="s">
        <v>144</v>
      </c>
      <c r="J72" s="5">
        <v>1</v>
      </c>
      <c r="K72" s="5">
        <v>300</v>
      </c>
      <c r="L72" s="2">
        <f t="shared" si="1"/>
        <v>300</v>
      </c>
    </row>
    <row r="73" spans="1:12" ht="19.8" x14ac:dyDescent="0.3">
      <c r="A73" s="2" t="s">
        <v>69</v>
      </c>
      <c r="G73" s="7" t="s">
        <v>145</v>
      </c>
      <c r="J73" s="5">
        <v>1</v>
      </c>
      <c r="K73" s="5">
        <v>320</v>
      </c>
      <c r="L73" s="2">
        <f t="shared" si="1"/>
        <v>320</v>
      </c>
    </row>
    <row r="74" spans="1:12" ht="19.8" x14ac:dyDescent="0.3">
      <c r="A74" s="2" t="s">
        <v>70</v>
      </c>
      <c r="G74" s="7" t="s">
        <v>146</v>
      </c>
      <c r="J74" s="5">
        <v>1</v>
      </c>
      <c r="K74" s="5">
        <v>320</v>
      </c>
      <c r="L74" s="2">
        <f t="shared" si="1"/>
        <v>320</v>
      </c>
    </row>
    <row r="75" spans="1:12" ht="19.8" x14ac:dyDescent="0.3">
      <c r="A75" s="2" t="s">
        <v>71</v>
      </c>
      <c r="G75" s="7" t="s">
        <v>145</v>
      </c>
      <c r="J75" s="5">
        <v>1</v>
      </c>
      <c r="K75" s="5">
        <v>320</v>
      </c>
      <c r="L75" s="2">
        <f t="shared" si="1"/>
        <v>320</v>
      </c>
    </row>
    <row r="76" spans="1:12" ht="19.8" x14ac:dyDescent="0.3">
      <c r="A76" s="2" t="s">
        <v>72</v>
      </c>
      <c r="G76" s="7" t="s">
        <v>147</v>
      </c>
      <c r="J76" s="5">
        <v>1</v>
      </c>
      <c r="K76" s="5">
        <v>300</v>
      </c>
      <c r="L76" s="2">
        <f t="shared" si="1"/>
        <v>300</v>
      </c>
    </row>
    <row r="77" spans="1:12" ht="19.8" x14ac:dyDescent="0.3">
      <c r="A77" s="2" t="s">
        <v>73</v>
      </c>
      <c r="G77" s="7" t="s">
        <v>148</v>
      </c>
      <c r="J77" s="5">
        <v>1</v>
      </c>
      <c r="K77" s="5">
        <v>300</v>
      </c>
      <c r="L77" s="2">
        <f t="shared" si="1"/>
        <v>300</v>
      </c>
    </row>
    <row r="78" spans="1:12" ht="19.8" x14ac:dyDescent="0.3">
      <c r="A78" s="2" t="s">
        <v>74</v>
      </c>
      <c r="G78" s="7" t="s">
        <v>149</v>
      </c>
      <c r="J78" s="5">
        <v>1</v>
      </c>
      <c r="K78" s="5">
        <v>320</v>
      </c>
      <c r="L78" s="2">
        <f t="shared" si="1"/>
        <v>320</v>
      </c>
    </row>
    <row r="79" spans="1:12" ht="19.8" x14ac:dyDescent="0.3">
      <c r="A79" s="2" t="s">
        <v>75</v>
      </c>
      <c r="G79" s="7" t="s">
        <v>150</v>
      </c>
      <c r="J79" s="5">
        <v>1</v>
      </c>
      <c r="K79" s="5">
        <v>300</v>
      </c>
      <c r="L79" s="2">
        <f t="shared" si="1"/>
        <v>300</v>
      </c>
    </row>
    <row r="80" spans="1:12" ht="19.8" x14ac:dyDescent="0.3">
      <c r="A80" s="2" t="s">
        <v>76</v>
      </c>
      <c r="G80" s="7" t="s">
        <v>151</v>
      </c>
      <c r="J80" s="5">
        <v>1</v>
      </c>
      <c r="K80" s="5">
        <v>300</v>
      </c>
      <c r="L80" s="2">
        <f t="shared" si="1"/>
        <v>300</v>
      </c>
    </row>
    <row r="81" spans="1:12" ht="19.8" x14ac:dyDescent="0.3">
      <c r="A81" s="2" t="s">
        <v>78</v>
      </c>
      <c r="G81" s="7" t="s">
        <v>152</v>
      </c>
      <c r="J81" s="2">
        <v>1</v>
      </c>
      <c r="K81" s="2">
        <v>250</v>
      </c>
      <c r="L81" s="2">
        <f t="shared" si="1"/>
        <v>250</v>
      </c>
    </row>
    <row r="82" spans="1:12" ht="19.8" x14ac:dyDescent="0.3">
      <c r="A82" s="2" t="s">
        <v>86</v>
      </c>
      <c r="G82" s="7" t="s">
        <v>153</v>
      </c>
      <c r="J82" s="5">
        <v>1</v>
      </c>
      <c r="K82" s="5">
        <v>250</v>
      </c>
      <c r="L82" s="2">
        <f t="shared" si="1"/>
        <v>250</v>
      </c>
    </row>
    <row r="83" spans="1:12" ht="19.8" x14ac:dyDescent="0.3">
      <c r="A83" s="2" t="s">
        <v>87</v>
      </c>
      <c r="G83" s="7" t="s">
        <v>24</v>
      </c>
      <c r="J83" s="5">
        <v>1</v>
      </c>
      <c r="K83" s="5">
        <v>250</v>
      </c>
      <c r="L83" s="2">
        <f t="shared" si="1"/>
        <v>250</v>
      </c>
    </row>
    <row r="84" spans="1:12" ht="19.8" x14ac:dyDescent="0.3">
      <c r="A84" s="2" t="s">
        <v>88</v>
      </c>
      <c r="G84" s="7" t="s">
        <v>24</v>
      </c>
      <c r="J84" s="5">
        <v>1</v>
      </c>
      <c r="K84" s="5">
        <v>260</v>
      </c>
      <c r="L84" s="2">
        <f t="shared" si="1"/>
        <v>260</v>
      </c>
    </row>
    <row r="85" spans="1:12" ht="19.8" x14ac:dyDescent="0.3">
      <c r="A85" s="2" t="s">
        <v>89</v>
      </c>
      <c r="G85" s="7" t="s">
        <v>24</v>
      </c>
      <c r="J85" s="5">
        <v>1</v>
      </c>
      <c r="K85" s="5">
        <v>260</v>
      </c>
      <c r="L85" s="2">
        <f t="shared" si="1"/>
        <v>260</v>
      </c>
    </row>
    <row r="86" spans="1:12" ht="19.8" x14ac:dyDescent="0.3">
      <c r="A86" s="2" t="s">
        <v>25</v>
      </c>
      <c r="G86" s="7" t="s">
        <v>24</v>
      </c>
      <c r="J86" s="5">
        <v>1</v>
      </c>
      <c r="K86" s="5">
        <v>260</v>
      </c>
      <c r="L86" s="2">
        <f t="shared" si="1"/>
        <v>260</v>
      </c>
    </row>
    <row r="87" spans="1:12" ht="19.8" x14ac:dyDescent="0.3">
      <c r="J87" s="1"/>
      <c r="K87" s="3"/>
      <c r="L87" s="4">
        <f>SUM(L1:L86)</f>
        <v>36346</v>
      </c>
    </row>
  </sheetData>
  <phoneticPr fontId="5" type="noConversion"/>
  <pageMargins left="0.25" right="0.25" top="0.75" bottom="0.75" header="0.3" footer="0.3"/>
  <pageSetup paperSize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2020-10-20T06:32:09Z</cp:lastPrinted>
  <dcterms:created xsi:type="dcterms:W3CDTF">2012-07-23T02:09:03Z</dcterms:created>
  <dcterms:modified xsi:type="dcterms:W3CDTF">2020-10-20T06:32:17Z</dcterms:modified>
</cp:coreProperties>
</file>