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9教務\充實圖書\109圖書採購\"/>
    </mc:Choice>
  </mc:AlternateContent>
  <xr:revisionPtr revIDLastSave="0" documentId="13_ncr:1_{A0758268-A04C-458F-B31B-B9A8758D56AD}" xr6:coauthVersionLast="36" xr6:coauthVersionMax="36" xr10:uidLastSave="{00000000-0000-0000-0000-000000000000}"/>
  <bookViews>
    <workbookView xWindow="32760" yWindow="32760" windowWidth="19425" windowHeight="7725" xr2:uid="{00000000-000D-0000-FFFF-FFFF00000000}"/>
  </bookViews>
  <sheets>
    <sheet name="正式書單" sheetId="1" r:id="rId1"/>
  </sheets>
  <calcPr calcId="191029"/>
</workbook>
</file>

<file path=xl/calcChain.xml><?xml version="1.0" encoding="utf-8"?>
<calcChain xmlns="http://schemas.openxmlformats.org/spreadsheetml/2006/main">
  <c r="H67" i="1" l="1"/>
  <c r="G67" i="1"/>
  <c r="I66" i="1" l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22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67" i="1" l="1"/>
</calcChain>
</file>

<file path=xl/sharedStrings.xml><?xml version="1.0" encoding="utf-8"?>
<sst xmlns="http://schemas.openxmlformats.org/spreadsheetml/2006/main" count="442" uniqueCount="257">
  <si>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</si>
  <si>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</si>
  <si>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</si>
  <si>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</si>
  <si>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</si>
  <si>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</si>
  <si>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</si>
  <si>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</si>
  <si>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</si>
  <si>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</si>
  <si>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</si>
  <si>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</si>
  <si>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</si>
  <si>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</si>
  <si>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</si>
  <si>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 xml:space="preserve">            臺南市109學年度將軍國民小學圖書採購書單                     </t>
    <phoneticPr fontId="1" type="noConversion"/>
  </si>
  <si>
    <t>草莓心事三部曲：芭樂祕密</t>
    <phoneticPr fontId="1" type="noConversion"/>
  </si>
  <si>
    <t>林佑儒</t>
  </si>
  <si>
    <t>小兵出版社</t>
  </si>
  <si>
    <t>台灣</t>
    <phoneticPr fontId="1" type="noConversion"/>
  </si>
  <si>
    <t>9789869743440</t>
  </si>
  <si>
    <t>否</t>
    <phoneticPr fontId="1" type="noConversion"/>
  </si>
  <si>
    <t>普通不普通</t>
    <phoneticPr fontId="1" type="noConversion"/>
  </si>
  <si>
    <t>安德魯．克萊門斯</t>
  </si>
  <si>
    <t>遠流</t>
  </si>
  <si>
    <t>9789573270829</t>
  </si>
  <si>
    <t>暗號偵探社</t>
    <phoneticPr fontId="1" type="noConversion"/>
  </si>
  <si>
    <t>郭瀞婷</t>
  </si>
  <si>
    <t>9789869614252</t>
  </si>
  <si>
    <t>獨生子的祕密</t>
    <phoneticPr fontId="1" type="noConversion"/>
  </si>
  <si>
    <t>亞歷漢德羅．帕洛馬斯</t>
  </si>
  <si>
    <t>台灣東方</t>
  </si>
  <si>
    <t>9789863382713</t>
  </si>
  <si>
    <t>一百件洋裝</t>
    <phoneticPr fontId="1" type="noConversion"/>
  </si>
  <si>
    <t> Eleanor Estes</t>
  </si>
  <si>
    <t>維京</t>
  </si>
  <si>
    <t>9789867428745</t>
  </si>
  <si>
    <t>達克比辦案套書(共五冊)</t>
    <phoneticPr fontId="1" type="noConversion"/>
  </si>
  <si>
    <t xml:space="preserve"> 胡妙芬</t>
  </si>
  <si>
    <t>親子天下</t>
  </si>
  <si>
    <t>4717211022177</t>
  </si>
  <si>
    <t>是</t>
    <phoneticPr fontId="1" type="noConversion"/>
  </si>
  <si>
    <t>晴空小侍郎</t>
  </si>
  <si>
    <t>哲也</t>
  </si>
  <si>
    <t>台灣</t>
  </si>
  <si>
    <t>9789869191036</t>
  </si>
  <si>
    <t>否</t>
  </si>
  <si>
    <t>明星節度使</t>
  </si>
  <si>
    <t>9789869191043</t>
  </si>
  <si>
    <t>如何帶一隻恐龍搭電梯：21個有趣的科學思考</t>
    <phoneticPr fontId="1" type="noConversion"/>
  </si>
  <si>
    <t>張文亮</t>
  </si>
  <si>
    <t>國語日報</t>
  </si>
  <si>
    <t>9789577516350</t>
  </si>
  <si>
    <t>曹操掉下去了</t>
  </si>
  <si>
    <t>王文華</t>
  </si>
  <si>
    <t>巴巴文化</t>
  </si>
  <si>
    <t>9789868993914</t>
  </si>
  <si>
    <t>市場街最後一站</t>
  </si>
  <si>
    <t> 馬特．德拉佩尼亞</t>
  </si>
  <si>
    <t>小天下</t>
  </si>
  <si>
    <t>9789863209812</t>
  </si>
  <si>
    <t>布魯卡的日記：波蘭兒童人權之父—柯札克的孤兒之家故事</t>
  </si>
  <si>
    <t xml:space="preserve">齊米雷絲卡 </t>
  </si>
  <si>
    <t>字畝文化</t>
  </si>
  <si>
    <t>9789578423633</t>
  </si>
  <si>
    <t>世界不是方盒子：普立茲建築獎得主札哈‧哈蒂的故事</t>
  </si>
  <si>
    <t>貞娜‧溫特</t>
  </si>
  <si>
    <t xml:space="preserve">小典藏出版 </t>
  </si>
  <si>
    <t>9789869535410</t>
  </si>
  <si>
    <t>世界的孩子，不一樣的生活：來自7個國家的7個孩子，食衣住行都不同的一天</t>
  </si>
  <si>
    <t xml:space="preserve"> 麥特‧拉莫斯 </t>
  </si>
  <si>
    <t xml:space="preserve">小天下 </t>
  </si>
  <si>
    <t>9789864793495</t>
  </si>
  <si>
    <t>黑貓魯道夫1：魯道夫與可多樂</t>
  </si>
  <si>
    <t> 齊藤洋</t>
  </si>
  <si>
    <t>親子天下 </t>
  </si>
  <si>
    <t>9789862415009</t>
  </si>
  <si>
    <t>「無限多」到底有多少呀？</t>
  </si>
  <si>
    <t>凱特・霍斯福德（Kate Hosford）</t>
  </si>
  <si>
    <t>大穎文化</t>
  </si>
  <si>
    <t>9789579125147</t>
  </si>
  <si>
    <t>大衛・卡利</t>
  </si>
  <si>
    <t>小魯文化</t>
  </si>
  <si>
    <t>9789862117644</t>
  </si>
  <si>
    <t>寫給兒童的臺灣美術奇幻之旅</t>
  </si>
  <si>
    <t> 黃啟倫 </t>
  </si>
  <si>
    <t>雄獅美術 </t>
  </si>
  <si>
    <t>9789574741366</t>
  </si>
  <si>
    <t>博物館一日遊</t>
  </si>
  <si>
    <t> 弗倫斯．德卡特</t>
  </si>
  <si>
    <t>韋伯 </t>
  </si>
  <si>
    <t>9789864270637</t>
  </si>
  <si>
    <t>媽媽真的不知道嗎？</t>
  </si>
  <si>
    <t>李春英</t>
  </si>
  <si>
    <t>三之三</t>
  </si>
  <si>
    <t>動物奧運會</t>
  </si>
  <si>
    <t> 文鍾勳 </t>
  </si>
  <si>
    <t>小魯文化 </t>
  </si>
  <si>
    <t>一隻有教養的狼</t>
  </si>
  <si>
    <t>貝琪‧布魯姆</t>
  </si>
  <si>
    <t xml:space="preserve">三之三 </t>
  </si>
  <si>
    <t>敲打夢想的女孩：一個女孩的勇氣改變了音樂</t>
  </si>
  <si>
    <t>馬格麗塔‧因格</t>
  </si>
  <si>
    <t>小典藏</t>
  </si>
  <si>
    <t>我也想說實話啊</t>
  </si>
  <si>
    <t> 提姆‧霍普古德</t>
  </si>
  <si>
    <t>三采</t>
  </si>
  <si>
    <t>下雪日的約定</t>
  </si>
  <si>
    <t xml:space="preserve">理察‧柯提斯 </t>
  </si>
  <si>
    <t>水滴文化</t>
  </si>
  <si>
    <t>9789865730307</t>
  </si>
  <si>
    <t>印度豹大拍賣</t>
  </si>
  <si>
    <t xml:space="preserve">高畠那生 </t>
  </si>
  <si>
    <t xml:space="preserve">米奇巴克 </t>
  </si>
  <si>
    <t>9789866215711</t>
  </si>
  <si>
    <t>我也會！小學生的物品使用圖鑑</t>
  </si>
  <si>
    <t>WILL兒童智育研究所</t>
  </si>
  <si>
    <t>台灣麥克</t>
  </si>
  <si>
    <t>9789862118085</t>
    <phoneticPr fontId="6" type="noConversion"/>
  </si>
  <si>
    <t>我才不要捲捲頭！</t>
  </si>
  <si>
    <t xml:space="preserve"> 蘿拉．艾倫．安德森 </t>
  </si>
  <si>
    <t>青林</t>
  </si>
  <si>
    <t>9789862743737</t>
    <phoneticPr fontId="6" type="noConversion"/>
  </si>
  <si>
    <t>我有理由</t>
  </si>
  <si>
    <t>吉竹伸介</t>
  </si>
  <si>
    <t>野狼的肚子我的家</t>
  </si>
  <si>
    <t>麥克‧巴奈特</t>
  </si>
  <si>
    <t>PLANTS</t>
  </si>
  <si>
    <t xml:space="preserve"> Williams, Kathryn</t>
  </si>
  <si>
    <t>National Geographic Society</t>
  </si>
  <si>
    <t>9781426326943</t>
    <phoneticPr fontId="1" type="noConversion"/>
  </si>
  <si>
    <t>Spring is Here</t>
  </si>
  <si>
    <t xml:space="preserve"> Gomi, Taro</t>
  </si>
  <si>
    <t>Chronicle Books (CA)</t>
  </si>
  <si>
    <t>9780811823319</t>
    <phoneticPr fontId="1" type="noConversion"/>
  </si>
  <si>
    <t>I'm the Best</t>
  </si>
  <si>
    <t>Lucy Cousins</t>
  </si>
  <si>
    <t>Walker Books Ltd.</t>
  </si>
  <si>
    <t>9781406329650</t>
    <phoneticPr fontId="1" type="noConversion"/>
  </si>
  <si>
    <t>The Thankful Book</t>
  </si>
  <si>
    <t xml:space="preserve"> Parr, Todd</t>
  </si>
  <si>
    <t>Little Brown &amp; Co</t>
  </si>
  <si>
    <t>9780316181013</t>
    <phoneticPr fontId="1" type="noConversion"/>
  </si>
  <si>
    <t>媽媽使用說明書</t>
    <phoneticPr fontId="1" type="noConversion"/>
  </si>
  <si>
    <t xml:space="preserve">伊藤未來 </t>
  </si>
  <si>
    <t>9789863209638</t>
  </si>
  <si>
    <t>築地市場：從圖看魚市場的一天</t>
    <phoneticPr fontId="1" type="noConversion"/>
  </si>
  <si>
    <t>森永洋</t>
  </si>
  <si>
    <t>步步</t>
  </si>
  <si>
    <t>9789869517751</t>
  </si>
  <si>
    <t>透明的小孩：無國籍移工兒童的故事</t>
    <phoneticPr fontId="1" type="noConversion"/>
  </si>
  <si>
    <t> 幸佳慧</t>
    <phoneticPr fontId="1" type="noConversion"/>
  </si>
  <si>
    <t>9789869420211</t>
  </si>
  <si>
    <t>班雅明先生的神祕行李箱</t>
    <phoneticPr fontId="1" type="noConversion"/>
  </si>
  <si>
    <t>張蓓瑜</t>
  </si>
  <si>
    <t>三民</t>
  </si>
  <si>
    <t>9789571463285</t>
  </si>
  <si>
    <t>一袋彈珠</t>
    <phoneticPr fontId="1" type="noConversion"/>
  </si>
  <si>
    <t>喬瑟夫．喬佛 ( Joseph Joffo)</t>
    <phoneticPr fontId="1" type="noConversion"/>
  </si>
  <si>
    <t>木馬文化</t>
    <phoneticPr fontId="1" type="noConversion"/>
  </si>
  <si>
    <t>9789863595182</t>
  </si>
  <si>
    <t>麥提國王執政記</t>
    <phoneticPr fontId="1" type="noConversion"/>
  </si>
  <si>
    <t>雅努什‧柯札克</t>
  </si>
  <si>
    <t>心靈工坊</t>
  </si>
  <si>
    <t>9789863571285</t>
  </si>
  <si>
    <t>尋妖誌：島嶼妖怪文化之旅</t>
    <phoneticPr fontId="1" type="noConversion"/>
  </si>
  <si>
    <t xml:space="preserve"> 臺北地方異聞工作室</t>
  </si>
  <si>
    <t>晨星</t>
  </si>
  <si>
    <t>9789864431915</t>
  </si>
  <si>
    <t>天生建築家：鈴木守的109種動物巢穴大發現</t>
    <phoneticPr fontId="1" type="noConversion"/>
  </si>
  <si>
    <t>鈴木守</t>
    <phoneticPr fontId="1" type="noConversion"/>
  </si>
  <si>
    <t>遠流</t>
    <phoneticPr fontId="1" type="noConversion"/>
  </si>
  <si>
    <t>9789573278962</t>
  </si>
  <si>
    <t>伊布奶奶的神奇豆子</t>
    <phoneticPr fontId="1" type="noConversion"/>
  </si>
  <si>
    <t>乜寇．索克魯曼</t>
  </si>
  <si>
    <t>青林</t>
    <phoneticPr fontId="1" type="noConversion"/>
  </si>
  <si>
    <t>9789862743133</t>
  </si>
  <si>
    <t>線索藏在大便裡！</t>
    <phoneticPr fontId="1" type="noConversion"/>
  </si>
  <si>
    <t> 安迪．塞德 </t>
  </si>
  <si>
    <t>閣林</t>
    <phoneticPr fontId="1" type="noConversion"/>
  </si>
  <si>
    <t>9789862928233</t>
  </si>
  <si>
    <t>倒立的老鼠：英國經典動物故事集</t>
    <phoneticPr fontId="1" type="noConversion"/>
  </si>
  <si>
    <t>珍‧米爾</t>
  </si>
  <si>
    <t>小魯文化</t>
    <phoneticPr fontId="1" type="noConversion"/>
  </si>
  <si>
    <t>9789862113547</t>
    <phoneticPr fontId="1" type="noConversion"/>
  </si>
  <si>
    <t>獅子與兔子大對決</t>
    <phoneticPr fontId="1" type="noConversion"/>
  </si>
  <si>
    <t> 艾力克斯‧拉提蒙</t>
  </si>
  <si>
    <t>米奇巴克</t>
  </si>
  <si>
    <t>9789866215377</t>
  </si>
  <si>
    <t>神奇的噴火龍</t>
    <phoneticPr fontId="1" type="noConversion"/>
  </si>
  <si>
    <t> 陳景聰</t>
  </si>
  <si>
    <t>小兵</t>
  </si>
  <si>
    <t>9789865641313</t>
  </si>
  <si>
    <t>甜甜圈池塘</t>
    <phoneticPr fontId="1" type="noConversion"/>
  </si>
  <si>
    <t>阿部夏丸</t>
  </si>
  <si>
    <t xml:space="preserve">和融出版社 </t>
  </si>
  <si>
    <t>9789868663831</t>
  </si>
  <si>
    <t>誰是大作家？</t>
    <phoneticPr fontId="1" type="noConversion"/>
  </si>
  <si>
    <t>小天下出版</t>
    <phoneticPr fontId="6" type="noConversion"/>
  </si>
  <si>
    <t>9789864793983</t>
  </si>
  <si>
    <t>心靈學校1：我很棒！只是有點害羞</t>
    <phoneticPr fontId="1" type="noConversion"/>
  </si>
  <si>
    <t xml:space="preserve"> Neonb</t>
    <phoneticPr fontId="1" type="noConversion"/>
  </si>
  <si>
    <t>三采</t>
    <phoneticPr fontId="1" type="noConversion"/>
  </si>
  <si>
    <t>9789863422129</t>
  </si>
  <si>
    <t>超人兄弟--不跟別人比，當個出色的自己！</t>
  </si>
  <si>
    <t>Matt Robertson；</t>
  </si>
  <si>
    <t>五南</t>
  </si>
  <si>
    <t>9789571197326</t>
  </si>
  <si>
    <t>頑固的鱷魚奶奶</t>
  </si>
  <si>
    <t xml:space="preserve">松山圓香 </t>
  </si>
  <si>
    <t xml:space="preserve">遠流 </t>
  </si>
  <si>
    <t>9789573274544</t>
  </si>
  <si>
    <t>西雅圖酋長的宣言</t>
  </si>
  <si>
    <t> 西雅圖酋長</t>
  </si>
  <si>
    <t>9789864402472</t>
  </si>
  <si>
    <t>來畫一棵神奇的樹</t>
  </si>
  <si>
    <t> 張友漁</t>
  </si>
  <si>
    <t>幼獅文化</t>
  </si>
  <si>
    <t>9789575749989</t>
  </si>
  <si>
    <t>老婆婆的種子</t>
  </si>
  <si>
    <t> 貝果  </t>
  </si>
  <si>
    <t>信誼</t>
  </si>
  <si>
    <t>9789861614533</t>
  </si>
  <si>
    <t>和平樹：一則來自非洲的真實故事</t>
  </si>
  <si>
    <t xml:space="preserve">貞娜‧溫特 </t>
  </si>
  <si>
    <t>9789862117668</t>
  </si>
  <si>
    <t>看地圖認識全世界</t>
  </si>
  <si>
    <t>WILL兒童知育研究所 </t>
  </si>
  <si>
    <t xml:space="preserve">維京 </t>
  </si>
  <si>
    <t>9789866310744</t>
  </si>
  <si>
    <t>10 things I can do to help my  world</t>
    <phoneticPr fontId="1" type="noConversion"/>
  </si>
  <si>
    <t>Walsh, Melanie</t>
  </si>
  <si>
    <t>Candlewick Press (MA)</t>
  </si>
  <si>
    <t>9780763659196</t>
    <phoneticPr fontId="1" type="noConversion"/>
  </si>
  <si>
    <t>Thank You, Mr. Panda</t>
  </si>
  <si>
    <t>Steve Antony</t>
  </si>
  <si>
    <t>9781444927856</t>
    <phoneticPr fontId="1" type="noConversion"/>
  </si>
  <si>
    <t xml:space="preserve"> Paparone, Pamela/ Paparone, Pamela (ILT)</t>
  </si>
  <si>
    <t>North South Books</t>
  </si>
  <si>
    <t>9780735818576</t>
    <phoneticPr fontId="1" type="noConversion"/>
  </si>
  <si>
    <t>When Sophie Gets Angry-Really, Really Angry...</t>
  </si>
  <si>
    <t xml:space="preserve"> Bang, Molly</t>
  </si>
  <si>
    <t>Scholastic Paperbacks</t>
  </si>
  <si>
    <t>9780439598453</t>
    <phoneticPr fontId="1" type="noConversion"/>
  </si>
  <si>
    <t>WeʼVe Got The Whole World In Our Hands</t>
  </si>
  <si>
    <t xml:space="preserve"> Lopez, Rafael</t>
  </si>
  <si>
    <t>Scholastic Pr</t>
  </si>
  <si>
    <t>9781338177367</t>
    <phoneticPr fontId="1" type="noConversion"/>
  </si>
  <si>
    <t>At the beach</t>
  </si>
  <si>
    <t xml:space="preserve"> Evans, Shira</t>
  </si>
  <si>
    <t>Natl Geographic Soc Childrens books</t>
  </si>
  <si>
    <t>9781426328084</t>
    <phoneticPr fontId="1" type="noConversion"/>
  </si>
  <si>
    <t xml:space="preserve">共5本  </t>
    <phoneticPr fontId="1" type="noConversion"/>
  </si>
  <si>
    <t>學校班級最高學生數(12)人</t>
    <phoneticPr fontId="1" type="noConversion"/>
  </si>
  <si>
    <t>校名：將軍區將軍國小
填表人：                                     教務主任：                                    校長：                                                   
連絡電話：7942034*114</t>
    <phoneticPr fontId="1" type="noConversion"/>
  </si>
  <si>
    <t>我在博物館迷路了，因為……</t>
    <phoneticPr fontId="1" type="noConversion"/>
  </si>
  <si>
    <t>Five Little Ducks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</si>
</sst>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4"/>
      <name val="新細明體"/>
      <family val="1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8"/>
      <color indexed="8"/>
      <name val="新細明體"/>
      <family val="1"/>
      <charset val="136"/>
      <scheme val="minor"/>
    </font>
    <font>
      <sz val="14"/>
      <color indexed="8"/>
      <name val="新細明體"/>
      <family val="1"/>
      <charset val="136"/>
      <scheme val="minor"/>
    </font>
    <font>
      <sz val="14"/>
      <color rgb="FF000000"/>
      <name val="新細明體"/>
      <family val="1"/>
      <charset val="136"/>
      <scheme val="minor"/>
    </font>
    <font>
      <sz val="14"/>
      <color rgb="FFFF0000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6"/>
      <color indexed="8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BDD7EE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49" fontId="0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49" fontId="0" fillId="2" borderId="1" xfId="1" applyNumberFormat="1" applyFont="1" applyFill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1" fontId="0" fillId="0" borderId="1" xfId="0" applyNumberFormat="1" applyFont="1" applyBorder="1" applyAlignment="1">
      <alignment horizontal="left" vertical="center"/>
    </xf>
    <xf numFmtId="0" fontId="14" fillId="0" borderId="0" xfId="0" applyFont="1">
      <alignment vertical="center"/>
    </xf>
    <xf numFmtId="0" fontId="13" fillId="0" borderId="1" xfId="0" applyFont="1" applyBorder="1" applyAlignment="1">
      <alignment vertical="center" wrapText="1"/>
    </xf>
    <xf numFmtId="0" fontId="15" fillId="0" borderId="1" xfId="0" applyFont="1" applyBorder="1">
      <alignment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0" borderId="1" xfId="4" applyFont="1" applyBorder="1" applyAlignment="1" applyProtection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49" fontId="9" fillId="2" borderId="1" xfId="1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7" fillId="0" borderId="1" xfId="4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6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%E5%AE%89%E8%BF%AA%EF%BC%8E%E5%A1%9E%E5%BE%B7/adv_author/1/" TargetMode="External"/><Relationship Id="rId1" Type="http://schemas.openxmlformats.org/officeDocument/2006/relationships/hyperlink" Target="https://search.books.com.tw/search/query/key/%E4%B9%9C%E5%AF%87%EF%BC%8E%E7%B4%A2%E5%85%8B%E9%AD%AF%E6%9B%BC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9"/>
  <sheetViews>
    <sheetView tabSelected="1" view="pageLayout" topLeftCell="A64" zoomScale="106" zoomScaleNormal="100" zoomScaleSheetLayoutView="100" zoomScalePageLayoutView="106" workbookViewId="0">
      <selection activeCell="C21" sqref="C21"/>
    </sheetView>
  </sheetViews>
  <sheetFormatPr defaultRowHeight="16.5" x14ac:dyDescent="0.25"/>
  <cols>
    <col min="1" max="1" width="9" style="9"/>
    <col min="2" max="2" width="14.125" style="9" customWidth="1"/>
    <col min="3" max="3" width="14.5" style="9" customWidth="1"/>
    <col min="4" max="6" width="20.5" style="9" customWidth="1"/>
    <col min="7" max="7" width="11.875" style="9" bestFit="1" customWidth="1"/>
    <col min="8" max="8" width="14.625" style="9" bestFit="1" customWidth="1"/>
    <col min="9" max="9" width="9.125" style="9" bestFit="1" customWidth="1"/>
    <col min="10" max="11" width="10.875" style="9" customWidth="1"/>
    <col min="12" max="12" width="11.5" style="9" customWidth="1"/>
    <col min="13" max="16384" width="9" style="9"/>
  </cols>
  <sheetData>
    <row r="1" spans="1:13" ht="25.5" x14ac:dyDescent="0.25">
      <c r="A1" s="41" t="s">
        <v>15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3" ht="25.5" x14ac:dyDescent="0.25">
      <c r="A2" s="44" t="s">
        <v>253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1:13" ht="39" x14ac:dyDescent="0.25">
      <c r="A3" s="10" t="s">
        <v>0</v>
      </c>
      <c r="B3" s="10" t="s">
        <v>1</v>
      </c>
      <c r="C3" s="10" t="s">
        <v>2</v>
      </c>
      <c r="D3" s="10" t="s">
        <v>3</v>
      </c>
      <c r="E3" s="10" t="s">
        <v>13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  <c r="K3" s="11" t="s">
        <v>9</v>
      </c>
      <c r="L3" s="11" t="s">
        <v>10</v>
      </c>
      <c r="M3" s="3" t="s">
        <v>11</v>
      </c>
    </row>
    <row r="4" spans="1:13" ht="49.5" x14ac:dyDescent="0.25">
      <c r="A4" s="12">
        <v>1</v>
      </c>
      <c r="B4" s="1" t="s">
        <v>230</v>
      </c>
      <c r="C4" s="13" t="s">
        <v>231</v>
      </c>
      <c r="D4" s="13" t="s">
        <v>232</v>
      </c>
      <c r="E4" s="2"/>
      <c r="F4" s="14" t="s">
        <v>233</v>
      </c>
      <c r="G4" s="2">
        <v>1</v>
      </c>
      <c r="H4" s="2">
        <v>315</v>
      </c>
      <c r="I4" s="2">
        <f t="shared" ref="I4:I11" si="0">G4*H4</f>
        <v>315</v>
      </c>
      <c r="J4" s="3" t="s">
        <v>21</v>
      </c>
      <c r="K4" s="3" t="s">
        <v>21</v>
      </c>
      <c r="L4" s="15"/>
      <c r="M4" s="3"/>
    </row>
    <row r="5" spans="1:13" ht="33" x14ac:dyDescent="0.25">
      <c r="A5" s="12">
        <v>2</v>
      </c>
      <c r="B5" s="1" t="s">
        <v>234</v>
      </c>
      <c r="C5" s="9" t="s">
        <v>235</v>
      </c>
      <c r="D5" s="16"/>
      <c r="E5" s="2"/>
      <c r="F5" s="14" t="s">
        <v>236</v>
      </c>
      <c r="G5" s="2">
        <v>1</v>
      </c>
      <c r="H5" s="2">
        <v>384</v>
      </c>
      <c r="I5" s="2">
        <f t="shared" si="0"/>
        <v>384</v>
      </c>
      <c r="J5" s="3" t="s">
        <v>21</v>
      </c>
      <c r="K5" s="3" t="s">
        <v>21</v>
      </c>
      <c r="L5" s="17"/>
      <c r="M5" s="3"/>
    </row>
    <row r="6" spans="1:13" ht="35.25" customHeight="1" x14ac:dyDescent="0.25">
      <c r="A6" s="12">
        <v>3</v>
      </c>
      <c r="B6" s="1" t="s">
        <v>256</v>
      </c>
      <c r="C6" s="18" t="s">
        <v>237</v>
      </c>
      <c r="D6" s="19" t="s">
        <v>238</v>
      </c>
      <c r="E6" s="2"/>
      <c r="F6" s="14" t="s">
        <v>239</v>
      </c>
      <c r="G6" s="2">
        <v>1</v>
      </c>
      <c r="H6" s="2">
        <v>243</v>
      </c>
      <c r="I6" s="2">
        <f t="shared" si="0"/>
        <v>243</v>
      </c>
      <c r="J6" s="3" t="s">
        <v>21</v>
      </c>
      <c r="K6" s="3" t="s">
        <v>21</v>
      </c>
      <c r="L6" s="17"/>
      <c r="M6" s="3"/>
    </row>
    <row r="7" spans="1:13" ht="66" x14ac:dyDescent="0.25">
      <c r="A7" s="12">
        <v>4</v>
      </c>
      <c r="B7" s="1" t="s">
        <v>240</v>
      </c>
      <c r="C7" s="16" t="s">
        <v>241</v>
      </c>
      <c r="D7" s="16" t="s">
        <v>242</v>
      </c>
      <c r="E7" s="2"/>
      <c r="F7" s="14" t="s">
        <v>243</v>
      </c>
      <c r="G7" s="2">
        <v>1</v>
      </c>
      <c r="H7" s="2">
        <v>280</v>
      </c>
      <c r="I7" s="2">
        <f t="shared" si="0"/>
        <v>280</v>
      </c>
      <c r="J7" s="3" t="s">
        <v>21</v>
      </c>
      <c r="K7" s="3" t="s">
        <v>21</v>
      </c>
      <c r="L7" s="15"/>
      <c r="M7" s="3"/>
    </row>
    <row r="8" spans="1:13" ht="33" x14ac:dyDescent="0.25">
      <c r="A8" s="12">
        <v>5</v>
      </c>
      <c r="B8" s="7" t="s">
        <v>127</v>
      </c>
      <c r="C8" s="13" t="s">
        <v>128</v>
      </c>
      <c r="D8" s="13" t="s">
        <v>129</v>
      </c>
      <c r="E8" s="2"/>
      <c r="F8" s="8" t="s">
        <v>130</v>
      </c>
      <c r="G8" s="2">
        <v>1</v>
      </c>
      <c r="H8" s="2">
        <v>175</v>
      </c>
      <c r="I8" s="2">
        <f t="shared" si="0"/>
        <v>175</v>
      </c>
      <c r="J8" s="3" t="s">
        <v>21</v>
      </c>
      <c r="K8" s="3" t="s">
        <v>21</v>
      </c>
      <c r="L8" s="15"/>
      <c r="M8" s="3"/>
    </row>
    <row r="9" spans="1:13" ht="32.25" customHeight="1" x14ac:dyDescent="0.25">
      <c r="A9" s="12">
        <v>6</v>
      </c>
      <c r="B9" s="7" t="s">
        <v>131</v>
      </c>
      <c r="C9" s="18" t="s">
        <v>132</v>
      </c>
      <c r="D9" s="18" t="s">
        <v>133</v>
      </c>
      <c r="E9" s="2"/>
      <c r="F9" s="8" t="s">
        <v>134</v>
      </c>
      <c r="G9" s="2">
        <v>1</v>
      </c>
      <c r="H9" s="2">
        <v>245</v>
      </c>
      <c r="I9" s="2">
        <f t="shared" si="0"/>
        <v>245</v>
      </c>
      <c r="J9" s="3" t="s">
        <v>21</v>
      </c>
      <c r="K9" s="3" t="s">
        <v>21</v>
      </c>
      <c r="L9" s="20"/>
      <c r="M9" s="3"/>
    </row>
    <row r="10" spans="1:13" ht="39.75" customHeight="1" x14ac:dyDescent="0.25">
      <c r="A10" s="12">
        <v>7</v>
      </c>
      <c r="B10" s="7" t="s">
        <v>135</v>
      </c>
      <c r="C10" s="18" t="s">
        <v>136</v>
      </c>
      <c r="D10" s="18" t="s">
        <v>137</v>
      </c>
      <c r="E10" s="2"/>
      <c r="F10" s="8" t="s">
        <v>138</v>
      </c>
      <c r="G10" s="2">
        <v>1</v>
      </c>
      <c r="H10" s="2">
        <v>329</v>
      </c>
      <c r="I10" s="2">
        <f t="shared" si="0"/>
        <v>329</v>
      </c>
      <c r="J10" s="3" t="s">
        <v>21</v>
      </c>
      <c r="K10" s="3" t="s">
        <v>21</v>
      </c>
      <c r="L10" s="21"/>
      <c r="M10" s="3"/>
    </row>
    <row r="11" spans="1:13" ht="36" customHeight="1" x14ac:dyDescent="0.25">
      <c r="A11" s="12">
        <v>8</v>
      </c>
      <c r="B11" s="7" t="s">
        <v>139</v>
      </c>
      <c r="C11" s="18" t="s">
        <v>140</v>
      </c>
      <c r="D11" s="18" t="s">
        <v>141</v>
      </c>
      <c r="E11" s="2"/>
      <c r="F11" s="8" t="s">
        <v>142</v>
      </c>
      <c r="G11" s="2">
        <v>1</v>
      </c>
      <c r="H11" s="2">
        <v>420</v>
      </c>
      <c r="I11" s="2">
        <f t="shared" si="0"/>
        <v>420</v>
      </c>
      <c r="J11" s="3" t="s">
        <v>21</v>
      </c>
      <c r="K11" s="3" t="s">
        <v>21</v>
      </c>
      <c r="L11" s="20"/>
      <c r="M11" s="3"/>
    </row>
    <row r="12" spans="1:13" ht="56.25" customHeight="1" x14ac:dyDescent="0.25">
      <c r="A12" s="12">
        <v>9</v>
      </c>
      <c r="B12" s="22" t="s">
        <v>244</v>
      </c>
      <c r="C12" s="4" t="s">
        <v>245</v>
      </c>
      <c r="D12" s="23" t="s">
        <v>246</v>
      </c>
      <c r="E12" s="5"/>
      <c r="F12" s="24" t="s">
        <v>247</v>
      </c>
      <c r="G12" s="5">
        <v>1</v>
      </c>
      <c r="H12" s="5">
        <v>630</v>
      </c>
      <c r="I12" s="5">
        <f t="shared" ref="I12:I18" si="1">G12*H12</f>
        <v>630</v>
      </c>
      <c r="J12" s="25" t="s">
        <v>21</v>
      </c>
      <c r="K12" s="25" t="s">
        <v>21</v>
      </c>
      <c r="L12" s="26"/>
      <c r="M12" s="3"/>
    </row>
    <row r="13" spans="1:13" ht="39.75" customHeight="1" x14ac:dyDescent="0.25">
      <c r="A13" s="12">
        <v>10</v>
      </c>
      <c r="B13" s="22" t="s">
        <v>248</v>
      </c>
      <c r="C13" s="4" t="s">
        <v>249</v>
      </c>
      <c r="D13" s="6" t="s">
        <v>250</v>
      </c>
      <c r="E13" s="5"/>
      <c r="F13" s="24" t="s">
        <v>251</v>
      </c>
      <c r="G13" s="5">
        <v>1</v>
      </c>
      <c r="H13" s="5">
        <v>695</v>
      </c>
      <c r="I13" s="5">
        <f t="shared" si="1"/>
        <v>695</v>
      </c>
      <c r="J13" s="25" t="s">
        <v>21</v>
      </c>
      <c r="K13" s="25" t="s">
        <v>21</v>
      </c>
      <c r="L13" s="3"/>
      <c r="M13" s="3"/>
    </row>
    <row r="14" spans="1:13" ht="39.75" customHeight="1" x14ac:dyDescent="0.25">
      <c r="A14" s="12">
        <v>11</v>
      </c>
      <c r="B14" s="1" t="s">
        <v>16</v>
      </c>
      <c r="C14" s="26" t="s">
        <v>17</v>
      </c>
      <c r="D14" s="26" t="s">
        <v>18</v>
      </c>
      <c r="E14" s="2" t="s">
        <v>19</v>
      </c>
      <c r="F14" s="27" t="s">
        <v>20</v>
      </c>
      <c r="G14" s="2">
        <v>1</v>
      </c>
      <c r="H14" s="2">
        <v>280</v>
      </c>
      <c r="I14" s="2">
        <f t="shared" si="1"/>
        <v>280</v>
      </c>
      <c r="J14" s="3" t="s">
        <v>21</v>
      </c>
      <c r="K14" s="3" t="s">
        <v>21</v>
      </c>
      <c r="L14" s="3"/>
      <c r="M14" s="3"/>
    </row>
    <row r="15" spans="1:13" ht="39" customHeight="1" x14ac:dyDescent="0.25">
      <c r="A15" s="12">
        <v>12</v>
      </c>
      <c r="B15" s="1" t="s">
        <v>22</v>
      </c>
      <c r="C15" s="29" t="s">
        <v>23</v>
      </c>
      <c r="D15" s="26" t="s">
        <v>24</v>
      </c>
      <c r="E15" s="2" t="s">
        <v>19</v>
      </c>
      <c r="F15" s="27" t="s">
        <v>25</v>
      </c>
      <c r="G15" s="2">
        <v>1</v>
      </c>
      <c r="H15" s="2">
        <v>250</v>
      </c>
      <c r="I15" s="2">
        <f t="shared" si="1"/>
        <v>250</v>
      </c>
      <c r="J15" s="3" t="s">
        <v>21</v>
      </c>
      <c r="K15" s="3" t="s">
        <v>21</v>
      </c>
      <c r="L15" s="3"/>
      <c r="M15" s="3"/>
    </row>
    <row r="16" spans="1:13" ht="38.25" customHeight="1" x14ac:dyDescent="0.25">
      <c r="A16" s="12">
        <v>13</v>
      </c>
      <c r="B16" s="1" t="s">
        <v>26</v>
      </c>
      <c r="C16" s="26" t="s">
        <v>27</v>
      </c>
      <c r="D16" s="26" t="s">
        <v>18</v>
      </c>
      <c r="E16" s="2" t="s">
        <v>19</v>
      </c>
      <c r="F16" s="27" t="s">
        <v>28</v>
      </c>
      <c r="G16" s="2">
        <v>1</v>
      </c>
      <c r="H16" s="2">
        <v>360</v>
      </c>
      <c r="I16" s="2">
        <f t="shared" si="1"/>
        <v>360</v>
      </c>
      <c r="J16" s="3" t="s">
        <v>21</v>
      </c>
      <c r="K16" s="3" t="s">
        <v>21</v>
      </c>
      <c r="L16" s="3"/>
      <c r="M16" s="3"/>
    </row>
    <row r="17" spans="1:13" ht="34.5" customHeight="1" x14ac:dyDescent="0.25">
      <c r="A17" s="12">
        <v>14</v>
      </c>
      <c r="B17" s="1" t="s">
        <v>29</v>
      </c>
      <c r="C17" s="29" t="s">
        <v>30</v>
      </c>
      <c r="D17" s="26" t="s">
        <v>31</v>
      </c>
      <c r="E17" s="2" t="s">
        <v>19</v>
      </c>
      <c r="F17" s="27" t="s">
        <v>32</v>
      </c>
      <c r="G17" s="2">
        <v>1</v>
      </c>
      <c r="H17" s="2">
        <v>280</v>
      </c>
      <c r="I17" s="2">
        <f t="shared" si="1"/>
        <v>280</v>
      </c>
      <c r="J17" s="3" t="s">
        <v>21</v>
      </c>
      <c r="K17" s="3" t="s">
        <v>21</v>
      </c>
      <c r="L17" s="15"/>
      <c r="M17" s="3"/>
    </row>
    <row r="18" spans="1:13" ht="36.75" customHeight="1" x14ac:dyDescent="0.25">
      <c r="A18" s="12">
        <v>15</v>
      </c>
      <c r="B18" s="1" t="s">
        <v>33</v>
      </c>
      <c r="C18" s="26" t="s">
        <v>34</v>
      </c>
      <c r="D18" s="26" t="s">
        <v>35</v>
      </c>
      <c r="E18" s="2" t="s">
        <v>19</v>
      </c>
      <c r="F18" s="27" t="s">
        <v>36</v>
      </c>
      <c r="G18" s="2">
        <v>1</v>
      </c>
      <c r="H18" s="2">
        <v>280</v>
      </c>
      <c r="I18" s="2">
        <f t="shared" si="1"/>
        <v>280</v>
      </c>
      <c r="J18" s="3" t="s">
        <v>21</v>
      </c>
      <c r="K18" s="3" t="s">
        <v>21</v>
      </c>
      <c r="L18" s="21"/>
      <c r="M18" s="3"/>
    </row>
    <row r="19" spans="1:13" ht="44.25" customHeight="1" x14ac:dyDescent="0.25">
      <c r="A19" s="12">
        <v>16</v>
      </c>
      <c r="B19" s="1" t="s">
        <v>37</v>
      </c>
      <c r="C19" s="26" t="s">
        <v>38</v>
      </c>
      <c r="D19" s="26" t="s">
        <v>39</v>
      </c>
      <c r="E19" s="2" t="s">
        <v>19</v>
      </c>
      <c r="F19" s="27" t="s">
        <v>40</v>
      </c>
      <c r="G19" s="2">
        <v>1</v>
      </c>
      <c r="H19" s="2">
        <v>1496</v>
      </c>
      <c r="I19" s="2">
        <f>G19*H19</f>
        <v>1496</v>
      </c>
      <c r="J19" s="28" t="s">
        <v>41</v>
      </c>
      <c r="K19" s="3" t="s">
        <v>21</v>
      </c>
      <c r="L19" s="21"/>
      <c r="M19" s="20" t="s">
        <v>252</v>
      </c>
    </row>
    <row r="20" spans="1:13" ht="40.5" customHeight="1" x14ac:dyDescent="0.25">
      <c r="A20" s="12">
        <v>17</v>
      </c>
      <c r="B20" s="1" t="s">
        <v>42</v>
      </c>
      <c r="C20" s="29" t="s">
        <v>43</v>
      </c>
      <c r="D20" s="26" t="s">
        <v>39</v>
      </c>
      <c r="E20" s="2" t="s">
        <v>44</v>
      </c>
      <c r="F20" s="27" t="s">
        <v>45</v>
      </c>
      <c r="G20" s="2">
        <v>1</v>
      </c>
      <c r="H20" s="2">
        <v>320</v>
      </c>
      <c r="I20" s="2">
        <v>320</v>
      </c>
      <c r="J20" s="3" t="s">
        <v>46</v>
      </c>
      <c r="K20" s="3" t="s">
        <v>46</v>
      </c>
    </row>
    <row r="21" spans="1:13" ht="39.75" customHeight="1" x14ac:dyDescent="0.25">
      <c r="A21" s="12">
        <v>18</v>
      </c>
      <c r="B21" s="1" t="s">
        <v>47</v>
      </c>
      <c r="C21" s="26" t="s">
        <v>43</v>
      </c>
      <c r="D21" s="26" t="s">
        <v>39</v>
      </c>
      <c r="E21" s="2" t="s">
        <v>44</v>
      </c>
      <c r="F21" s="27" t="s">
        <v>48</v>
      </c>
      <c r="G21" s="2">
        <v>1</v>
      </c>
      <c r="H21" s="2">
        <v>320</v>
      </c>
      <c r="I21" s="2">
        <v>320</v>
      </c>
      <c r="J21" s="3" t="s">
        <v>46</v>
      </c>
      <c r="K21" s="3" t="s">
        <v>46</v>
      </c>
      <c r="L21" s="15"/>
      <c r="M21" s="3"/>
    </row>
    <row r="22" spans="1:13" ht="71.25" customHeight="1" x14ac:dyDescent="0.25">
      <c r="A22" s="12">
        <v>19</v>
      </c>
      <c r="B22" s="7" t="s">
        <v>49</v>
      </c>
      <c r="C22" s="4" t="s">
        <v>50</v>
      </c>
      <c r="D22" s="4" t="s">
        <v>51</v>
      </c>
      <c r="E22" s="3" t="s">
        <v>19</v>
      </c>
      <c r="F22" s="8" t="s">
        <v>52</v>
      </c>
      <c r="G22" s="3">
        <v>1</v>
      </c>
      <c r="H22" s="3">
        <v>220</v>
      </c>
      <c r="I22" s="3">
        <f t="shared" ref="I22" si="2">G22*H22</f>
        <v>220</v>
      </c>
      <c r="J22" s="3" t="s">
        <v>21</v>
      </c>
      <c r="K22" s="3" t="s">
        <v>21</v>
      </c>
      <c r="L22" s="15"/>
      <c r="M22" s="3"/>
    </row>
    <row r="23" spans="1:13" ht="39.75" customHeight="1" x14ac:dyDescent="0.25">
      <c r="A23" s="12">
        <v>20</v>
      </c>
      <c r="B23" s="1" t="s">
        <v>53</v>
      </c>
      <c r="C23" s="26" t="s">
        <v>54</v>
      </c>
      <c r="D23" s="26" t="s">
        <v>55</v>
      </c>
      <c r="E23" s="3" t="s">
        <v>44</v>
      </c>
      <c r="F23" s="27" t="s">
        <v>56</v>
      </c>
      <c r="G23" s="3">
        <v>1</v>
      </c>
      <c r="H23" s="3">
        <v>250</v>
      </c>
      <c r="I23" s="3">
        <v>250</v>
      </c>
      <c r="J23" s="3" t="s">
        <v>46</v>
      </c>
      <c r="K23" s="3" t="s">
        <v>46</v>
      </c>
      <c r="L23" s="17"/>
      <c r="M23" s="3"/>
    </row>
    <row r="24" spans="1:13" ht="42" customHeight="1" x14ac:dyDescent="0.25">
      <c r="A24" s="12">
        <v>21</v>
      </c>
      <c r="B24" s="1" t="s">
        <v>57</v>
      </c>
      <c r="C24" s="29" t="s">
        <v>58</v>
      </c>
      <c r="D24" s="26" t="s">
        <v>59</v>
      </c>
      <c r="E24" s="3" t="s">
        <v>44</v>
      </c>
      <c r="F24" s="27" t="s">
        <v>60</v>
      </c>
      <c r="G24" s="3">
        <v>1</v>
      </c>
      <c r="H24" s="3">
        <v>300</v>
      </c>
      <c r="I24" s="3">
        <v>300</v>
      </c>
      <c r="J24" s="3" t="s">
        <v>46</v>
      </c>
      <c r="K24" s="3" t="s">
        <v>46</v>
      </c>
      <c r="L24" s="15"/>
      <c r="M24" s="3"/>
    </row>
    <row r="25" spans="1:13" ht="88.5" customHeight="1" x14ac:dyDescent="0.25">
      <c r="A25" s="12">
        <v>22</v>
      </c>
      <c r="B25" s="1" t="s">
        <v>61</v>
      </c>
      <c r="C25" s="26" t="s">
        <v>62</v>
      </c>
      <c r="D25" s="26" t="s">
        <v>63</v>
      </c>
      <c r="E25" s="3" t="s">
        <v>44</v>
      </c>
      <c r="F25" s="27" t="s">
        <v>64</v>
      </c>
      <c r="G25" s="3">
        <v>1</v>
      </c>
      <c r="H25" s="3">
        <v>380</v>
      </c>
      <c r="I25" s="3">
        <v>380</v>
      </c>
      <c r="J25" s="3" t="s">
        <v>46</v>
      </c>
      <c r="K25" s="3" t="s">
        <v>46</v>
      </c>
      <c r="L25" s="17"/>
      <c r="M25" s="3"/>
    </row>
    <row r="26" spans="1:13" ht="75.75" customHeight="1" x14ac:dyDescent="0.25">
      <c r="A26" s="12">
        <v>23</v>
      </c>
      <c r="B26" s="1" t="s">
        <v>65</v>
      </c>
      <c r="C26" s="26" t="s">
        <v>66</v>
      </c>
      <c r="D26" s="26" t="s">
        <v>67</v>
      </c>
      <c r="E26" s="3" t="s">
        <v>44</v>
      </c>
      <c r="F26" s="27" t="s">
        <v>68</v>
      </c>
      <c r="G26" s="3">
        <v>1</v>
      </c>
      <c r="H26" s="3">
        <v>300</v>
      </c>
      <c r="I26" s="3">
        <v>300</v>
      </c>
      <c r="J26" s="3" t="s">
        <v>46</v>
      </c>
      <c r="K26" s="3" t="s">
        <v>46</v>
      </c>
      <c r="L26" s="17"/>
      <c r="M26" s="3"/>
    </row>
    <row r="27" spans="1:13" ht="106.5" customHeight="1" x14ac:dyDescent="0.25">
      <c r="A27" s="12">
        <v>24</v>
      </c>
      <c r="B27" s="1" t="s">
        <v>69</v>
      </c>
      <c r="C27" s="26" t="s">
        <v>70</v>
      </c>
      <c r="D27" s="26" t="s">
        <v>71</v>
      </c>
      <c r="E27" s="2" t="s">
        <v>44</v>
      </c>
      <c r="F27" s="27" t="s">
        <v>72</v>
      </c>
      <c r="G27" s="2">
        <v>1</v>
      </c>
      <c r="H27" s="2">
        <v>380</v>
      </c>
      <c r="I27" s="2">
        <v>380</v>
      </c>
      <c r="J27" s="3" t="s">
        <v>46</v>
      </c>
      <c r="K27" s="3" t="s">
        <v>46</v>
      </c>
      <c r="L27" s="15"/>
      <c r="M27" s="3"/>
    </row>
    <row r="28" spans="1:13" ht="57" customHeight="1" x14ac:dyDescent="0.25">
      <c r="A28" s="12">
        <v>25</v>
      </c>
      <c r="B28" s="1" t="s">
        <v>73</v>
      </c>
      <c r="C28" s="26" t="s">
        <v>74</v>
      </c>
      <c r="D28" s="26" t="s">
        <v>75</v>
      </c>
      <c r="E28" s="2" t="s">
        <v>44</v>
      </c>
      <c r="F28" s="27" t="s">
        <v>76</v>
      </c>
      <c r="G28" s="2">
        <v>1</v>
      </c>
      <c r="H28" s="2">
        <v>300</v>
      </c>
      <c r="I28" s="2">
        <v>300</v>
      </c>
      <c r="J28" s="3" t="s">
        <v>46</v>
      </c>
      <c r="K28" s="3" t="s">
        <v>46</v>
      </c>
      <c r="L28" s="15"/>
      <c r="M28" s="3"/>
    </row>
    <row r="29" spans="1:13" ht="39" customHeight="1" x14ac:dyDescent="0.25">
      <c r="A29" s="12">
        <v>26</v>
      </c>
      <c r="B29" s="1" t="s">
        <v>77</v>
      </c>
      <c r="C29" s="26" t="s">
        <v>78</v>
      </c>
      <c r="D29" s="26" t="s">
        <v>79</v>
      </c>
      <c r="E29" s="2" t="s">
        <v>44</v>
      </c>
      <c r="F29" s="27" t="s">
        <v>80</v>
      </c>
      <c r="G29" s="2">
        <v>1</v>
      </c>
      <c r="H29" s="2">
        <v>300</v>
      </c>
      <c r="I29" s="2">
        <v>300</v>
      </c>
      <c r="J29" s="3" t="s">
        <v>46</v>
      </c>
      <c r="K29" s="3" t="s">
        <v>46</v>
      </c>
      <c r="L29" s="15"/>
      <c r="M29" s="3"/>
    </row>
    <row r="30" spans="1:13" ht="49.5" x14ac:dyDescent="0.25">
      <c r="A30" s="12">
        <v>27</v>
      </c>
      <c r="B30" s="30" t="s">
        <v>255</v>
      </c>
      <c r="C30" s="26" t="s">
        <v>81</v>
      </c>
      <c r="D30" s="26" t="s">
        <v>82</v>
      </c>
      <c r="E30" s="2" t="s">
        <v>44</v>
      </c>
      <c r="F30" s="27" t="s">
        <v>83</v>
      </c>
      <c r="G30" s="2">
        <v>1</v>
      </c>
      <c r="H30" s="2">
        <v>290</v>
      </c>
      <c r="I30" s="2">
        <v>290</v>
      </c>
      <c r="J30" s="3" t="s">
        <v>46</v>
      </c>
      <c r="K30" s="3" t="s">
        <v>46</v>
      </c>
      <c r="L30" s="21"/>
      <c r="M30" s="3"/>
    </row>
    <row r="31" spans="1:13" ht="49.5" x14ac:dyDescent="0.25">
      <c r="A31" s="12">
        <v>28</v>
      </c>
      <c r="B31" s="1" t="s">
        <v>84</v>
      </c>
      <c r="C31" s="26" t="s">
        <v>85</v>
      </c>
      <c r="D31" s="26" t="s">
        <v>86</v>
      </c>
      <c r="E31" s="2" t="s">
        <v>44</v>
      </c>
      <c r="F31" s="27" t="s">
        <v>87</v>
      </c>
      <c r="G31" s="2">
        <v>1</v>
      </c>
      <c r="H31" s="2">
        <v>420</v>
      </c>
      <c r="I31" s="2">
        <v>420</v>
      </c>
      <c r="J31" s="3" t="s">
        <v>46</v>
      </c>
      <c r="K31" s="3" t="s">
        <v>46</v>
      </c>
      <c r="L31" s="21"/>
      <c r="M31" s="3"/>
    </row>
    <row r="32" spans="1:13" ht="37.5" customHeight="1" x14ac:dyDescent="0.25">
      <c r="A32" s="12">
        <v>29</v>
      </c>
      <c r="B32" s="1" t="s">
        <v>88</v>
      </c>
      <c r="C32" s="26" t="s">
        <v>89</v>
      </c>
      <c r="D32" s="26" t="s">
        <v>90</v>
      </c>
      <c r="E32" s="2" t="s">
        <v>44</v>
      </c>
      <c r="F32" s="27" t="s">
        <v>91</v>
      </c>
      <c r="G32" s="2">
        <v>1</v>
      </c>
      <c r="H32" s="2">
        <v>300</v>
      </c>
      <c r="I32" s="2">
        <v>300</v>
      </c>
      <c r="J32" s="3" t="s">
        <v>46</v>
      </c>
      <c r="K32" s="3" t="s">
        <v>46</v>
      </c>
      <c r="L32" s="20"/>
      <c r="M32" s="3"/>
    </row>
    <row r="33" spans="1:13" ht="33" x14ac:dyDescent="0.25">
      <c r="A33" s="12">
        <v>30</v>
      </c>
      <c r="B33" s="1" t="s">
        <v>92</v>
      </c>
      <c r="C33" s="26" t="s">
        <v>93</v>
      </c>
      <c r="D33" s="26" t="s">
        <v>94</v>
      </c>
      <c r="E33" s="2" t="s">
        <v>44</v>
      </c>
      <c r="F33" s="31">
        <v>9789867295781</v>
      </c>
      <c r="G33" s="2">
        <v>1</v>
      </c>
      <c r="H33" s="2">
        <v>270</v>
      </c>
      <c r="I33" s="2">
        <v>270</v>
      </c>
      <c r="J33" s="3" t="s">
        <v>46</v>
      </c>
      <c r="K33" s="3" t="s">
        <v>46</v>
      </c>
      <c r="L33" s="21"/>
      <c r="M33" s="3"/>
    </row>
    <row r="34" spans="1:13" ht="34.5" customHeight="1" x14ac:dyDescent="0.25">
      <c r="A34" s="12">
        <v>31</v>
      </c>
      <c r="B34" s="1" t="s">
        <v>95</v>
      </c>
      <c r="C34" s="26" t="s">
        <v>96</v>
      </c>
      <c r="D34" s="26" t="s">
        <v>97</v>
      </c>
      <c r="E34" s="2" t="s">
        <v>44</v>
      </c>
      <c r="F34" s="31">
        <v>9789862115244</v>
      </c>
      <c r="G34" s="2">
        <v>1</v>
      </c>
      <c r="H34" s="2">
        <v>320</v>
      </c>
      <c r="I34" s="2">
        <v>320</v>
      </c>
      <c r="J34" s="3" t="s">
        <v>46</v>
      </c>
      <c r="K34" s="3" t="s">
        <v>46</v>
      </c>
      <c r="L34" s="21"/>
      <c r="M34" s="3"/>
    </row>
    <row r="35" spans="1:13" ht="40.5" customHeight="1" x14ac:dyDescent="0.25">
      <c r="A35" s="12">
        <v>32</v>
      </c>
      <c r="B35" s="1" t="s">
        <v>98</v>
      </c>
      <c r="C35" s="26" t="s">
        <v>99</v>
      </c>
      <c r="D35" s="26" t="s">
        <v>100</v>
      </c>
      <c r="E35" s="2" t="s">
        <v>44</v>
      </c>
      <c r="F35" s="3">
        <v>9572089749</v>
      </c>
      <c r="G35" s="2">
        <v>1</v>
      </c>
      <c r="H35" s="2">
        <v>280</v>
      </c>
      <c r="I35" s="2">
        <v>280</v>
      </c>
      <c r="J35" s="3" t="s">
        <v>46</v>
      </c>
      <c r="K35" s="3" t="s">
        <v>46</v>
      </c>
      <c r="L35" s="21"/>
      <c r="M35" s="3"/>
    </row>
    <row r="36" spans="1:13" ht="66" x14ac:dyDescent="0.25">
      <c r="A36" s="12">
        <v>33</v>
      </c>
      <c r="B36" s="1" t="s">
        <v>101</v>
      </c>
      <c r="C36" s="26" t="s">
        <v>102</v>
      </c>
      <c r="D36" s="26" t="s">
        <v>103</v>
      </c>
      <c r="E36" s="2" t="s">
        <v>44</v>
      </c>
      <c r="F36" s="31">
        <v>9789869343220</v>
      </c>
      <c r="G36" s="2">
        <v>1</v>
      </c>
      <c r="H36" s="2">
        <v>280</v>
      </c>
      <c r="I36" s="2">
        <v>280</v>
      </c>
      <c r="J36" s="3" t="s">
        <v>46</v>
      </c>
      <c r="K36" s="3" t="s">
        <v>46</v>
      </c>
      <c r="L36" s="21"/>
      <c r="M36" s="3"/>
    </row>
    <row r="37" spans="1:13" ht="41.25" customHeight="1" x14ac:dyDescent="0.25">
      <c r="A37" s="12">
        <v>34</v>
      </c>
      <c r="B37" s="1" t="s">
        <v>104</v>
      </c>
      <c r="C37" s="29" t="s">
        <v>105</v>
      </c>
      <c r="D37" s="26" t="s">
        <v>106</v>
      </c>
      <c r="E37" s="2" t="s">
        <v>44</v>
      </c>
      <c r="F37" s="31">
        <v>978986342572</v>
      </c>
      <c r="G37" s="2">
        <v>1</v>
      </c>
      <c r="H37" s="2">
        <v>300</v>
      </c>
      <c r="I37" s="2">
        <v>300</v>
      </c>
      <c r="J37" s="3" t="s">
        <v>46</v>
      </c>
      <c r="K37" s="3" t="s">
        <v>46</v>
      </c>
      <c r="L37" s="26"/>
      <c r="M37" s="3"/>
    </row>
    <row r="38" spans="1:13" ht="37.5" customHeight="1" x14ac:dyDescent="0.25">
      <c r="A38" s="12">
        <v>35</v>
      </c>
      <c r="B38" s="1" t="s">
        <v>107</v>
      </c>
      <c r="C38" s="26" t="s">
        <v>108</v>
      </c>
      <c r="D38" s="26" t="s">
        <v>109</v>
      </c>
      <c r="E38" s="2" t="s">
        <v>44</v>
      </c>
      <c r="F38" s="31" t="s">
        <v>110</v>
      </c>
      <c r="G38" s="2">
        <v>1</v>
      </c>
      <c r="H38" s="2">
        <v>340</v>
      </c>
      <c r="I38" s="2">
        <v>340</v>
      </c>
      <c r="J38" s="3" t="s">
        <v>46</v>
      </c>
      <c r="K38" s="3" t="s">
        <v>46</v>
      </c>
      <c r="L38" s="26"/>
      <c r="M38" s="3"/>
    </row>
    <row r="39" spans="1:13" ht="45.75" customHeight="1" x14ac:dyDescent="0.25">
      <c r="A39" s="12">
        <v>36</v>
      </c>
      <c r="B39" s="1" t="s">
        <v>111</v>
      </c>
      <c r="C39" s="26" t="s">
        <v>112</v>
      </c>
      <c r="D39" s="26" t="s">
        <v>113</v>
      </c>
      <c r="E39" s="2" t="s">
        <v>44</v>
      </c>
      <c r="F39" s="31" t="s">
        <v>114</v>
      </c>
      <c r="G39" s="2">
        <v>1</v>
      </c>
      <c r="H39" s="2">
        <v>280</v>
      </c>
      <c r="I39" s="2">
        <v>280</v>
      </c>
      <c r="J39" s="3" t="s">
        <v>46</v>
      </c>
      <c r="K39" s="3" t="s">
        <v>46</v>
      </c>
      <c r="L39" s="26"/>
      <c r="M39" s="3"/>
    </row>
    <row r="40" spans="1:13" ht="53.25" customHeight="1" x14ac:dyDescent="0.25">
      <c r="A40" s="12">
        <v>37</v>
      </c>
      <c r="B40" s="1" t="s">
        <v>115</v>
      </c>
      <c r="C40" s="29" t="s">
        <v>116</v>
      </c>
      <c r="D40" s="26" t="s">
        <v>117</v>
      </c>
      <c r="E40" s="2" t="s">
        <v>44</v>
      </c>
      <c r="F40" s="32" t="s">
        <v>118</v>
      </c>
      <c r="G40" s="2">
        <v>1</v>
      </c>
      <c r="H40" s="2">
        <v>350</v>
      </c>
      <c r="I40" s="2">
        <v>350</v>
      </c>
      <c r="J40" s="3" t="s">
        <v>46</v>
      </c>
      <c r="K40" s="3" t="s">
        <v>46</v>
      </c>
      <c r="L40" s="15"/>
      <c r="M40" s="3"/>
    </row>
    <row r="41" spans="1:13" ht="38.25" customHeight="1" x14ac:dyDescent="0.25">
      <c r="A41" s="12">
        <v>38</v>
      </c>
      <c r="B41" s="1" t="s">
        <v>119</v>
      </c>
      <c r="C41" s="26" t="s">
        <v>120</v>
      </c>
      <c r="D41" s="26" t="s">
        <v>121</v>
      </c>
      <c r="E41" s="2" t="s">
        <v>44</v>
      </c>
      <c r="F41" s="32" t="s">
        <v>122</v>
      </c>
      <c r="G41" s="2">
        <v>1</v>
      </c>
      <c r="H41" s="2">
        <v>280</v>
      </c>
      <c r="I41" s="2">
        <v>280</v>
      </c>
      <c r="J41" s="3" t="s">
        <v>46</v>
      </c>
      <c r="K41" s="3" t="s">
        <v>46</v>
      </c>
      <c r="L41" s="15"/>
      <c r="M41" s="3"/>
    </row>
    <row r="42" spans="1:13" ht="33.75" customHeight="1" x14ac:dyDescent="0.25">
      <c r="A42" s="2">
        <v>39</v>
      </c>
      <c r="B42" s="1" t="s">
        <v>123</v>
      </c>
      <c r="C42" s="26" t="s">
        <v>124</v>
      </c>
      <c r="D42" s="26" t="s">
        <v>39</v>
      </c>
      <c r="E42" s="2" t="s">
        <v>44</v>
      </c>
      <c r="F42" s="31">
        <v>9789869292092</v>
      </c>
      <c r="G42" s="2">
        <v>1</v>
      </c>
      <c r="H42" s="2">
        <v>300</v>
      </c>
      <c r="I42" s="2">
        <v>300</v>
      </c>
      <c r="J42" s="3" t="s">
        <v>46</v>
      </c>
      <c r="K42" s="3" t="s">
        <v>46</v>
      </c>
      <c r="L42" s="15"/>
      <c r="M42" s="3"/>
    </row>
    <row r="43" spans="1:13" ht="41.25" customHeight="1" x14ac:dyDescent="0.25">
      <c r="A43" s="2">
        <v>40</v>
      </c>
      <c r="B43" s="30" t="s">
        <v>125</v>
      </c>
      <c r="C43" s="18" t="s">
        <v>126</v>
      </c>
      <c r="D43" s="18" t="s">
        <v>35</v>
      </c>
      <c r="E43" s="2" t="s">
        <v>44</v>
      </c>
      <c r="F43" s="31">
        <v>9789864401864</v>
      </c>
      <c r="G43" s="2">
        <v>1</v>
      </c>
      <c r="H43" s="2">
        <v>320</v>
      </c>
      <c r="I43" s="2">
        <v>320</v>
      </c>
      <c r="J43" s="3" t="s">
        <v>46</v>
      </c>
      <c r="K43" s="3" t="s">
        <v>46</v>
      </c>
      <c r="L43" s="15"/>
      <c r="M43" s="3"/>
    </row>
    <row r="44" spans="1:13" ht="39" customHeight="1" x14ac:dyDescent="0.25">
      <c r="A44" s="2">
        <v>41</v>
      </c>
      <c r="B44" s="1" t="s">
        <v>143</v>
      </c>
      <c r="C44" s="26" t="s">
        <v>144</v>
      </c>
      <c r="D44" s="26" t="s">
        <v>59</v>
      </c>
      <c r="E44" s="3" t="s">
        <v>19</v>
      </c>
      <c r="F44" s="27" t="s">
        <v>145</v>
      </c>
      <c r="G44" s="3">
        <v>1</v>
      </c>
      <c r="H44" s="3">
        <v>260</v>
      </c>
      <c r="I44" s="3">
        <f t="shared" ref="I44:I66" si="3">G44*H44</f>
        <v>260</v>
      </c>
      <c r="J44" s="3" t="s">
        <v>21</v>
      </c>
      <c r="K44" s="3" t="s">
        <v>21</v>
      </c>
      <c r="L44" s="15"/>
      <c r="M44" s="3"/>
    </row>
    <row r="45" spans="1:13" ht="49.5" x14ac:dyDescent="0.25">
      <c r="A45" s="2">
        <v>42</v>
      </c>
      <c r="B45" s="1" t="s">
        <v>146</v>
      </c>
      <c r="C45" s="26" t="s">
        <v>147</v>
      </c>
      <c r="D45" s="26" t="s">
        <v>148</v>
      </c>
      <c r="E45" s="3" t="s">
        <v>19</v>
      </c>
      <c r="F45" s="27" t="s">
        <v>149</v>
      </c>
      <c r="G45" s="3">
        <v>1</v>
      </c>
      <c r="H45" s="3">
        <v>350</v>
      </c>
      <c r="I45" s="3">
        <f t="shared" si="3"/>
        <v>350</v>
      </c>
      <c r="J45" s="3" t="s">
        <v>21</v>
      </c>
      <c r="K45" s="3" t="s">
        <v>21</v>
      </c>
      <c r="L45" s="15"/>
      <c r="M45" s="3"/>
    </row>
    <row r="46" spans="1:13" ht="55.5" customHeight="1" x14ac:dyDescent="0.25">
      <c r="A46" s="2">
        <v>43</v>
      </c>
      <c r="B46" s="1" t="s">
        <v>150</v>
      </c>
      <c r="C46" s="26" t="s">
        <v>151</v>
      </c>
      <c r="D46" s="26" t="s">
        <v>63</v>
      </c>
      <c r="E46" s="3" t="s">
        <v>19</v>
      </c>
      <c r="F46" s="27" t="s">
        <v>152</v>
      </c>
      <c r="G46" s="3">
        <v>1</v>
      </c>
      <c r="H46" s="3">
        <v>300</v>
      </c>
      <c r="I46" s="3">
        <f t="shared" si="3"/>
        <v>300</v>
      </c>
      <c r="J46" s="3" t="s">
        <v>21</v>
      </c>
      <c r="K46" s="3" t="s">
        <v>21</v>
      </c>
      <c r="L46" s="15"/>
      <c r="M46" s="3"/>
    </row>
    <row r="47" spans="1:13" ht="46.5" customHeight="1" x14ac:dyDescent="0.25">
      <c r="A47" s="2">
        <v>44</v>
      </c>
      <c r="B47" s="1" t="s">
        <v>153</v>
      </c>
      <c r="C47" s="26" t="s">
        <v>154</v>
      </c>
      <c r="D47" s="26" t="s">
        <v>155</v>
      </c>
      <c r="E47" s="3" t="s">
        <v>19</v>
      </c>
      <c r="F47" s="27" t="s">
        <v>156</v>
      </c>
      <c r="G47" s="3">
        <v>1</v>
      </c>
      <c r="H47" s="3">
        <v>349</v>
      </c>
      <c r="I47" s="3">
        <f t="shared" si="3"/>
        <v>349</v>
      </c>
      <c r="J47" s="3" t="s">
        <v>21</v>
      </c>
      <c r="K47" s="3" t="s">
        <v>21</v>
      </c>
      <c r="L47" s="15"/>
      <c r="M47" s="3"/>
    </row>
    <row r="48" spans="1:13" ht="33" x14ac:dyDescent="0.25">
      <c r="A48" s="2">
        <v>45</v>
      </c>
      <c r="B48" s="1" t="s">
        <v>157</v>
      </c>
      <c r="C48" s="29" t="s">
        <v>158</v>
      </c>
      <c r="D48" s="26" t="s">
        <v>159</v>
      </c>
      <c r="E48" s="3" t="s">
        <v>19</v>
      </c>
      <c r="F48" s="27" t="s">
        <v>160</v>
      </c>
      <c r="G48" s="3">
        <v>1</v>
      </c>
      <c r="H48" s="3">
        <v>320</v>
      </c>
      <c r="I48" s="3">
        <f t="shared" si="3"/>
        <v>320</v>
      </c>
      <c r="J48" s="3" t="s">
        <v>21</v>
      </c>
      <c r="K48" s="3" t="s">
        <v>21</v>
      </c>
      <c r="L48" s="15"/>
      <c r="M48" s="3"/>
    </row>
    <row r="49" spans="1:13" ht="38.25" customHeight="1" x14ac:dyDescent="0.25">
      <c r="A49" s="2">
        <v>46</v>
      </c>
      <c r="B49" s="1" t="s">
        <v>161</v>
      </c>
      <c r="C49" s="29" t="s">
        <v>162</v>
      </c>
      <c r="D49" s="26" t="s">
        <v>163</v>
      </c>
      <c r="E49" s="3" t="s">
        <v>19</v>
      </c>
      <c r="F49" s="27" t="s">
        <v>164</v>
      </c>
      <c r="G49" s="3">
        <v>1</v>
      </c>
      <c r="H49" s="3">
        <v>400</v>
      </c>
      <c r="I49" s="3">
        <f t="shared" si="3"/>
        <v>400</v>
      </c>
      <c r="J49" s="3" t="s">
        <v>21</v>
      </c>
      <c r="K49" s="3" t="s">
        <v>21</v>
      </c>
      <c r="L49" s="15"/>
      <c r="M49" s="3"/>
    </row>
    <row r="50" spans="1:13" ht="42" customHeight="1" x14ac:dyDescent="0.25">
      <c r="A50" s="2">
        <v>47</v>
      </c>
      <c r="B50" s="1" t="s">
        <v>165</v>
      </c>
      <c r="C50" s="29" t="s">
        <v>166</v>
      </c>
      <c r="D50" s="26" t="s">
        <v>167</v>
      </c>
      <c r="E50" s="3" t="s">
        <v>19</v>
      </c>
      <c r="F50" s="27" t="s">
        <v>168</v>
      </c>
      <c r="G50" s="3">
        <v>1</v>
      </c>
      <c r="H50" s="3">
        <v>550</v>
      </c>
      <c r="I50" s="3">
        <f t="shared" si="3"/>
        <v>550</v>
      </c>
      <c r="J50" s="3" t="s">
        <v>21</v>
      </c>
      <c r="K50" s="3" t="s">
        <v>21</v>
      </c>
      <c r="L50" s="15"/>
      <c r="M50" s="3"/>
    </row>
    <row r="51" spans="1:13" ht="74.25" customHeight="1" x14ac:dyDescent="0.25">
      <c r="A51" s="2">
        <v>48</v>
      </c>
      <c r="B51" s="7" t="s">
        <v>169</v>
      </c>
      <c r="C51" s="4" t="s">
        <v>170</v>
      </c>
      <c r="D51" s="4" t="s">
        <v>171</v>
      </c>
      <c r="E51" s="3" t="s">
        <v>19</v>
      </c>
      <c r="F51" s="8" t="s">
        <v>172</v>
      </c>
      <c r="G51" s="3">
        <v>1</v>
      </c>
      <c r="H51" s="3">
        <v>399</v>
      </c>
      <c r="I51" s="3">
        <f t="shared" si="3"/>
        <v>399</v>
      </c>
      <c r="J51" s="3" t="s">
        <v>21</v>
      </c>
      <c r="K51" s="3" t="s">
        <v>21</v>
      </c>
      <c r="L51" s="15"/>
      <c r="M51" s="3"/>
    </row>
    <row r="52" spans="1:13" ht="45" customHeight="1" x14ac:dyDescent="0.25">
      <c r="A52" s="2">
        <v>49</v>
      </c>
      <c r="B52" s="7" t="s">
        <v>173</v>
      </c>
      <c r="C52" s="33" t="s">
        <v>174</v>
      </c>
      <c r="D52" s="4" t="s">
        <v>175</v>
      </c>
      <c r="E52" s="3" t="s">
        <v>19</v>
      </c>
      <c r="F52" s="8" t="s">
        <v>176</v>
      </c>
      <c r="G52" s="3">
        <v>1</v>
      </c>
      <c r="H52" s="3">
        <v>280</v>
      </c>
      <c r="I52" s="3">
        <f t="shared" si="3"/>
        <v>280</v>
      </c>
      <c r="J52" s="3" t="s">
        <v>21</v>
      </c>
      <c r="K52" s="3" t="s">
        <v>21</v>
      </c>
      <c r="L52" s="15"/>
      <c r="M52" s="3"/>
    </row>
    <row r="53" spans="1:13" ht="45.75" customHeight="1" x14ac:dyDescent="0.25">
      <c r="A53" s="2">
        <v>50</v>
      </c>
      <c r="B53" s="7" t="s">
        <v>177</v>
      </c>
      <c r="C53" s="34" t="s">
        <v>178</v>
      </c>
      <c r="D53" s="34" t="s">
        <v>179</v>
      </c>
      <c r="E53" s="2" t="s">
        <v>19</v>
      </c>
      <c r="F53" s="8" t="s">
        <v>180</v>
      </c>
      <c r="G53" s="2">
        <v>1</v>
      </c>
      <c r="H53" s="2">
        <v>600</v>
      </c>
      <c r="I53" s="2">
        <f t="shared" si="3"/>
        <v>600</v>
      </c>
      <c r="J53" s="3" t="s">
        <v>21</v>
      </c>
      <c r="K53" s="3" t="s">
        <v>21</v>
      </c>
      <c r="L53" s="15"/>
      <c r="M53" s="3"/>
    </row>
    <row r="54" spans="1:13" ht="54.75" customHeight="1" x14ac:dyDescent="0.25">
      <c r="A54" s="2">
        <v>51</v>
      </c>
      <c r="B54" s="7" t="s">
        <v>181</v>
      </c>
      <c r="C54" s="4" t="s">
        <v>182</v>
      </c>
      <c r="D54" s="4" t="s">
        <v>183</v>
      </c>
      <c r="E54" s="2" t="s">
        <v>19</v>
      </c>
      <c r="F54" s="8" t="s">
        <v>184</v>
      </c>
      <c r="G54" s="2">
        <v>1</v>
      </c>
      <c r="H54" s="2">
        <v>270</v>
      </c>
      <c r="I54" s="2">
        <f t="shared" si="3"/>
        <v>270</v>
      </c>
      <c r="J54" s="3" t="s">
        <v>21</v>
      </c>
      <c r="K54" s="3" t="s">
        <v>21</v>
      </c>
      <c r="L54" s="15"/>
      <c r="M54" s="3"/>
    </row>
    <row r="55" spans="1:13" ht="45" customHeight="1" x14ac:dyDescent="0.25">
      <c r="A55" s="2">
        <v>52</v>
      </c>
      <c r="B55" s="7" t="s">
        <v>185</v>
      </c>
      <c r="C55" s="4" t="s">
        <v>186</v>
      </c>
      <c r="D55" s="4" t="s">
        <v>187</v>
      </c>
      <c r="E55" s="2" t="s">
        <v>19</v>
      </c>
      <c r="F55" s="8" t="s">
        <v>188</v>
      </c>
      <c r="G55" s="2">
        <v>1</v>
      </c>
      <c r="H55" s="2">
        <v>280</v>
      </c>
      <c r="I55" s="2">
        <f t="shared" si="3"/>
        <v>280</v>
      </c>
      <c r="J55" s="3" t="s">
        <v>21</v>
      </c>
      <c r="K55" s="3" t="s">
        <v>21</v>
      </c>
      <c r="M55" s="3"/>
    </row>
    <row r="56" spans="1:13" ht="41.25" customHeight="1" x14ac:dyDescent="0.25">
      <c r="A56" s="2">
        <v>53</v>
      </c>
      <c r="B56" s="7" t="s">
        <v>189</v>
      </c>
      <c r="C56" s="4" t="s">
        <v>190</v>
      </c>
      <c r="D56" s="4" t="s">
        <v>191</v>
      </c>
      <c r="E56" s="2" t="s">
        <v>19</v>
      </c>
      <c r="F56" s="8" t="s">
        <v>192</v>
      </c>
      <c r="G56" s="2">
        <v>1</v>
      </c>
      <c r="H56" s="2">
        <v>165</v>
      </c>
      <c r="I56" s="2">
        <f t="shared" si="3"/>
        <v>165</v>
      </c>
      <c r="J56" s="3" t="s">
        <v>21</v>
      </c>
      <c r="K56" s="3" t="s">
        <v>21</v>
      </c>
      <c r="L56" s="15"/>
      <c r="M56" s="3"/>
    </row>
    <row r="57" spans="1:13" ht="37.5" customHeight="1" x14ac:dyDescent="0.25">
      <c r="A57" s="2">
        <v>54</v>
      </c>
      <c r="B57" s="7" t="s">
        <v>193</v>
      </c>
      <c r="C57" s="35" t="s">
        <v>194</v>
      </c>
      <c r="D57" s="35" t="s">
        <v>195</v>
      </c>
      <c r="E57" s="2" t="s">
        <v>19</v>
      </c>
      <c r="F57" s="8" t="s">
        <v>196</v>
      </c>
      <c r="G57" s="2">
        <v>1</v>
      </c>
      <c r="H57" s="2">
        <v>250</v>
      </c>
      <c r="I57" s="2">
        <f t="shared" si="3"/>
        <v>250</v>
      </c>
      <c r="J57" s="3" t="s">
        <v>21</v>
      </c>
      <c r="K57" s="3" t="s">
        <v>21</v>
      </c>
      <c r="L57" s="15"/>
      <c r="M57" s="3"/>
    </row>
    <row r="58" spans="1:13" ht="40.5" customHeight="1" x14ac:dyDescent="0.25">
      <c r="A58" s="2">
        <v>55</v>
      </c>
      <c r="B58" s="7" t="s">
        <v>197</v>
      </c>
      <c r="C58" s="4" t="s">
        <v>54</v>
      </c>
      <c r="D58" s="4" t="s">
        <v>198</v>
      </c>
      <c r="E58" s="2" t="s">
        <v>19</v>
      </c>
      <c r="F58" s="8" t="s">
        <v>199</v>
      </c>
      <c r="G58" s="2">
        <v>1</v>
      </c>
      <c r="H58" s="2">
        <v>280</v>
      </c>
      <c r="I58" s="2">
        <f t="shared" si="3"/>
        <v>280</v>
      </c>
      <c r="J58" s="3" t="s">
        <v>21</v>
      </c>
      <c r="K58" s="3" t="s">
        <v>21</v>
      </c>
      <c r="L58" s="15"/>
      <c r="M58" s="3"/>
    </row>
    <row r="59" spans="1:13" ht="55.5" customHeight="1" x14ac:dyDescent="0.25">
      <c r="A59" s="2">
        <v>56</v>
      </c>
      <c r="B59" s="7" t="s">
        <v>200</v>
      </c>
      <c r="C59" s="4" t="s">
        <v>201</v>
      </c>
      <c r="D59" s="4" t="s">
        <v>202</v>
      </c>
      <c r="E59" s="2" t="s">
        <v>19</v>
      </c>
      <c r="F59" s="8" t="s">
        <v>203</v>
      </c>
      <c r="G59" s="2">
        <v>1</v>
      </c>
      <c r="H59" s="2">
        <v>280</v>
      </c>
      <c r="I59" s="2">
        <f t="shared" si="3"/>
        <v>280</v>
      </c>
      <c r="J59" s="3" t="s">
        <v>21</v>
      </c>
      <c r="K59" s="3" t="s">
        <v>21</v>
      </c>
      <c r="L59" s="15"/>
      <c r="M59" s="3"/>
    </row>
    <row r="60" spans="1:13" ht="69" customHeight="1" x14ac:dyDescent="0.25">
      <c r="A60" s="2">
        <v>57</v>
      </c>
      <c r="B60" s="30" t="s">
        <v>204</v>
      </c>
      <c r="C60" s="3" t="s">
        <v>205</v>
      </c>
      <c r="D60" s="3" t="s">
        <v>206</v>
      </c>
      <c r="E60" s="3" t="s">
        <v>19</v>
      </c>
      <c r="F60" s="27" t="s">
        <v>207</v>
      </c>
      <c r="G60" s="3">
        <v>1</v>
      </c>
      <c r="H60" s="3">
        <v>300</v>
      </c>
      <c r="I60" s="3">
        <f t="shared" si="3"/>
        <v>300</v>
      </c>
      <c r="J60" s="3" t="s">
        <v>21</v>
      </c>
      <c r="K60" s="3" t="s">
        <v>21</v>
      </c>
      <c r="L60" s="15"/>
      <c r="M60" s="3"/>
    </row>
    <row r="61" spans="1:13" ht="36.75" customHeight="1" x14ac:dyDescent="0.25">
      <c r="A61" s="2">
        <v>58</v>
      </c>
      <c r="B61" s="30" t="s">
        <v>208</v>
      </c>
      <c r="C61" s="3" t="s">
        <v>209</v>
      </c>
      <c r="D61" s="3" t="s">
        <v>210</v>
      </c>
      <c r="E61" s="3" t="s">
        <v>19</v>
      </c>
      <c r="F61" s="27" t="s">
        <v>211</v>
      </c>
      <c r="G61" s="3">
        <v>1</v>
      </c>
      <c r="H61" s="3">
        <v>270</v>
      </c>
      <c r="I61" s="3">
        <f t="shared" si="3"/>
        <v>270</v>
      </c>
      <c r="J61" s="3" t="s">
        <v>21</v>
      </c>
      <c r="K61" s="3" t="s">
        <v>21</v>
      </c>
      <c r="L61" s="15"/>
      <c r="M61" s="3"/>
    </row>
    <row r="62" spans="1:13" ht="38.25" customHeight="1" x14ac:dyDescent="0.25">
      <c r="A62" s="2">
        <v>59</v>
      </c>
      <c r="B62" s="30" t="s">
        <v>212</v>
      </c>
      <c r="C62" s="31" t="s">
        <v>213</v>
      </c>
      <c r="D62" s="31" t="s">
        <v>35</v>
      </c>
      <c r="E62" s="2" t="s">
        <v>19</v>
      </c>
      <c r="F62" s="27" t="s">
        <v>214</v>
      </c>
      <c r="G62" s="2">
        <v>1</v>
      </c>
      <c r="H62" s="2">
        <v>360</v>
      </c>
      <c r="I62" s="2">
        <f t="shared" si="3"/>
        <v>360</v>
      </c>
      <c r="J62" s="3" t="s">
        <v>21</v>
      </c>
      <c r="K62" s="3" t="s">
        <v>21</v>
      </c>
      <c r="L62" s="15"/>
      <c r="M62" s="3"/>
    </row>
    <row r="63" spans="1:13" ht="36.75" customHeight="1" x14ac:dyDescent="0.25">
      <c r="A63" s="2">
        <v>60</v>
      </c>
      <c r="B63" s="30" t="s">
        <v>215</v>
      </c>
      <c r="C63" s="3" t="s">
        <v>216</v>
      </c>
      <c r="D63" s="3" t="s">
        <v>217</v>
      </c>
      <c r="E63" s="2" t="s">
        <v>19</v>
      </c>
      <c r="F63" s="27" t="s">
        <v>218</v>
      </c>
      <c r="G63" s="2">
        <v>1</v>
      </c>
      <c r="H63" s="2">
        <v>280</v>
      </c>
      <c r="I63" s="2">
        <f t="shared" si="3"/>
        <v>280</v>
      </c>
      <c r="J63" s="3" t="s">
        <v>21</v>
      </c>
      <c r="K63" s="3" t="s">
        <v>21</v>
      </c>
      <c r="L63" s="15"/>
      <c r="M63" s="3"/>
    </row>
    <row r="64" spans="1:13" ht="45" customHeight="1" x14ac:dyDescent="0.25">
      <c r="A64" s="2">
        <v>61</v>
      </c>
      <c r="B64" s="30" t="s">
        <v>219</v>
      </c>
      <c r="C64" s="31" t="s">
        <v>220</v>
      </c>
      <c r="D64" s="31" t="s">
        <v>221</v>
      </c>
      <c r="E64" s="2" t="s">
        <v>19</v>
      </c>
      <c r="F64" s="27" t="s">
        <v>222</v>
      </c>
      <c r="G64" s="2">
        <v>1</v>
      </c>
      <c r="H64" s="2">
        <v>250</v>
      </c>
      <c r="I64" s="2">
        <f t="shared" si="3"/>
        <v>250</v>
      </c>
      <c r="J64" s="3" t="s">
        <v>21</v>
      </c>
      <c r="K64" s="3" t="s">
        <v>21</v>
      </c>
      <c r="L64" s="15"/>
      <c r="M64" s="3"/>
    </row>
    <row r="65" spans="1:13" ht="62.25" customHeight="1" x14ac:dyDescent="0.25">
      <c r="A65" s="2">
        <v>62</v>
      </c>
      <c r="B65" s="36" t="s">
        <v>223</v>
      </c>
      <c r="C65" s="3" t="s">
        <v>224</v>
      </c>
      <c r="D65" s="3" t="s">
        <v>82</v>
      </c>
      <c r="E65" s="2" t="s">
        <v>19</v>
      </c>
      <c r="F65" s="27" t="s">
        <v>225</v>
      </c>
      <c r="G65" s="2">
        <v>1</v>
      </c>
      <c r="H65" s="2">
        <v>290</v>
      </c>
      <c r="I65" s="2">
        <f t="shared" si="3"/>
        <v>290</v>
      </c>
      <c r="J65" s="3" t="s">
        <v>21</v>
      </c>
      <c r="K65" s="3" t="s">
        <v>21</v>
      </c>
      <c r="L65" s="15"/>
      <c r="M65" s="3"/>
    </row>
    <row r="66" spans="1:13" ht="45" customHeight="1" x14ac:dyDescent="0.25">
      <c r="A66" s="2">
        <v>63</v>
      </c>
      <c r="B66" s="36" t="s">
        <v>226</v>
      </c>
      <c r="C66" s="47" t="s">
        <v>227</v>
      </c>
      <c r="D66" s="31" t="s">
        <v>228</v>
      </c>
      <c r="E66" s="2" t="s">
        <v>19</v>
      </c>
      <c r="F66" s="27" t="s">
        <v>229</v>
      </c>
      <c r="G66" s="2">
        <v>1</v>
      </c>
      <c r="H66" s="2">
        <v>280</v>
      </c>
      <c r="I66" s="2">
        <f t="shared" si="3"/>
        <v>280</v>
      </c>
      <c r="J66" s="3" t="s">
        <v>21</v>
      </c>
      <c r="K66" s="3" t="s">
        <v>21</v>
      </c>
      <c r="L66" s="15"/>
      <c r="M66" s="3"/>
    </row>
    <row r="67" spans="1:13" ht="30" customHeight="1" x14ac:dyDescent="0.25">
      <c r="A67" s="10" t="s">
        <v>12</v>
      </c>
      <c r="B67" s="26"/>
      <c r="C67" s="26"/>
      <c r="D67" s="26"/>
      <c r="E67" s="10"/>
      <c r="F67" s="10"/>
      <c r="G67" s="10">
        <f>SUM(G4:G66)</f>
        <v>63</v>
      </c>
      <c r="H67" s="10">
        <f>SUM(H4:H66)</f>
        <v>21425</v>
      </c>
      <c r="I67" s="10">
        <f>SUM(I4:I66)</f>
        <v>21425</v>
      </c>
      <c r="J67" s="26"/>
      <c r="K67" s="26"/>
      <c r="L67" s="26"/>
      <c r="M67" s="26"/>
    </row>
    <row r="68" spans="1:13" ht="254.45" customHeight="1" x14ac:dyDescent="0.25">
      <c r="A68" s="39" t="s">
        <v>14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</row>
    <row r="69" spans="1:13" ht="102.75" customHeight="1" x14ac:dyDescent="0.25">
      <c r="A69" s="37" t="s">
        <v>254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</row>
  </sheetData>
  <mergeCells count="4">
    <mergeCell ref="A69:L69"/>
    <mergeCell ref="A68:M68"/>
    <mergeCell ref="A1:M1"/>
    <mergeCell ref="A2:M2"/>
  </mergeCells>
  <phoneticPr fontId="1" type="noConversion"/>
  <hyperlinks>
    <hyperlink ref="C52" r:id="rId1" display="https://search.books.com.tw/search/query/key/%E4%B9%9C%E5%AF%87%EF%BC%8E%E7%B4%A2%E5%85%8B%E9%AD%AF%E6%9B%BC/adv_author/1/" xr:uid="{B771C62A-ED1A-4962-84C7-BDBC0437014B}"/>
    <hyperlink ref="C53" r:id="rId2" display="https://search.books.com.tw/search/query/key/%E5%AE%89%E8%BF%AA%EF%BC%8E%E5%A1%9E%E5%BE%B7/adv_author/1/" xr:uid="{63B98C39-31AA-4B04-BB87-2E94C47E35AA}"/>
  </hyperlinks>
  <printOptions horizontalCentered="1"/>
  <pageMargins left="0.51181102362204722" right="0.51181102362204722" top="0.55118110236220474" bottom="0.55118110236220474" header="0.31496062992125984" footer="0.31496062992125984"/>
  <pageSetup paperSize="9" scale="76" fitToHeight="5" orientation="landscape" r:id="rId3"/>
  <headerFooter>
    <oddHeader>&amp;L&amp;"-,粗體"附件3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2020-10-16T02:29:28Z</cp:lastPrinted>
  <dcterms:created xsi:type="dcterms:W3CDTF">2012-07-23T02:09:03Z</dcterms:created>
  <dcterms:modified xsi:type="dcterms:W3CDTF">2020-10-16T02:31:41Z</dcterms:modified>
</cp:coreProperties>
</file>