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A88\Desktop\"/>
    </mc:Choice>
  </mc:AlternateContent>
  <bookViews>
    <workbookView xWindow="0" yWindow="60" windowWidth="17490" windowHeight="7665"/>
  </bookViews>
  <sheets>
    <sheet name="正式書單" sheetId="1" r:id="rId1"/>
    <sheet name="工作表2" sheetId="3" r:id="rId2"/>
  </sheets>
  <calcPr calcId="162913"/>
</workbook>
</file>

<file path=xl/calcChain.xml><?xml version="1.0" encoding="utf-8"?>
<calcChain xmlns="http://schemas.openxmlformats.org/spreadsheetml/2006/main">
  <c r="I905" i="1" l="1"/>
  <c r="I906" i="1"/>
  <c r="I918" i="1" l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275" i="1"/>
  <c r="I276" i="1"/>
  <c r="I917" i="1"/>
  <c r="I916" i="1"/>
  <c r="I915" i="1"/>
  <c r="I914" i="1"/>
  <c r="I913" i="1"/>
  <c r="I912" i="1"/>
  <c r="I908" i="1"/>
  <c r="I907" i="1"/>
  <c r="I904" i="1"/>
  <c r="I903" i="1"/>
  <c r="I902" i="1"/>
  <c r="I901" i="1"/>
  <c r="I900" i="1"/>
  <c r="I899" i="1"/>
  <c r="I898" i="1"/>
  <c r="I897" i="1"/>
  <c r="I896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54" i="1"/>
  <c r="I853" i="1"/>
  <c r="I852" i="1"/>
  <c r="I848" i="1"/>
  <c r="I847" i="1"/>
  <c r="I846" i="1"/>
  <c r="I841" i="1"/>
  <c r="I840" i="1"/>
  <c r="I832" i="1"/>
  <c r="I833" i="1"/>
  <c r="I834" i="1"/>
  <c r="I835" i="1"/>
  <c r="I836" i="1"/>
  <c r="I837" i="1"/>
  <c r="I838" i="1"/>
  <c r="I83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333" i="1" l="1"/>
  <c r="I331" i="1"/>
  <c r="I332" i="1"/>
  <c r="I328" i="1"/>
  <c r="I327" i="1"/>
  <c r="I326" i="1"/>
  <c r="I324" i="1"/>
  <c r="I325" i="1"/>
  <c r="I329" i="1"/>
  <c r="I330" i="1"/>
  <c r="I316" i="1"/>
  <c r="I317" i="1"/>
  <c r="I318" i="1"/>
  <c r="I319" i="1"/>
  <c r="I320" i="1"/>
  <c r="I321" i="1"/>
  <c r="I322" i="1"/>
  <c r="I323" i="1"/>
  <c r="I315" i="1"/>
  <c r="I716" i="1"/>
  <c r="I707" i="1"/>
  <c r="I708" i="1"/>
  <c r="I709" i="1"/>
  <c r="I710" i="1"/>
  <c r="I711" i="1"/>
  <c r="I712" i="1"/>
  <c r="I713" i="1"/>
  <c r="I714" i="1"/>
  <c r="I715" i="1"/>
  <c r="I717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684" i="1"/>
  <c r="I685" i="1"/>
  <c r="I686" i="1"/>
  <c r="I687" i="1"/>
  <c r="I688" i="1"/>
  <c r="I689" i="1"/>
  <c r="I692" i="1"/>
  <c r="I693" i="1"/>
  <c r="I694" i="1"/>
  <c r="I695" i="1"/>
  <c r="I696" i="1"/>
  <c r="I697" i="1"/>
  <c r="I698" i="1"/>
  <c r="I699" i="1"/>
  <c r="I571" i="1"/>
  <c r="I548" i="1"/>
  <c r="I549" i="1"/>
  <c r="I550" i="1"/>
  <c r="I551" i="1"/>
  <c r="I552" i="1"/>
  <c r="I553" i="1"/>
  <c r="I554" i="1"/>
  <c r="I538" i="1"/>
  <c r="I499" i="1"/>
  <c r="I500" i="1"/>
  <c r="I494" i="1"/>
  <c r="I495" i="1"/>
  <c r="I496" i="1"/>
  <c r="I481" i="1"/>
  <c r="I467" i="1"/>
  <c r="I468" i="1"/>
  <c r="I470" i="1"/>
  <c r="I706" i="1"/>
  <c r="I705" i="1"/>
  <c r="I704" i="1"/>
  <c r="I703" i="1"/>
  <c r="I702" i="1"/>
  <c r="I701" i="1"/>
  <c r="I700" i="1"/>
  <c r="I683" i="1"/>
  <c r="I682" i="1"/>
  <c r="I676" i="1"/>
  <c r="I677" i="1"/>
  <c r="I678" i="1"/>
  <c r="I679" i="1"/>
  <c r="I680" i="1"/>
  <c r="I681" i="1"/>
  <c r="I438" i="1"/>
  <c r="I4" i="1"/>
  <c r="I153" i="1"/>
  <c r="I56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9" i="1"/>
  <c r="I440" i="1"/>
  <c r="I441" i="1"/>
  <c r="I442" i="1"/>
  <c r="I443" i="1"/>
  <c r="I444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9" i="1"/>
  <c r="I471" i="1"/>
  <c r="I472" i="1"/>
  <c r="I473" i="1"/>
  <c r="I474" i="1"/>
  <c r="I475" i="1"/>
  <c r="I476" i="1"/>
  <c r="I477" i="1"/>
  <c r="I478" i="1"/>
  <c r="I479" i="1"/>
  <c r="I480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7" i="1"/>
  <c r="I498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9" i="1"/>
  <c r="I540" i="1"/>
  <c r="I541" i="1"/>
  <c r="I542" i="1"/>
  <c r="I543" i="1"/>
  <c r="I544" i="1"/>
  <c r="I545" i="1"/>
  <c r="I546" i="1"/>
  <c r="I547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90" i="1"/>
  <c r="I69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7" i="1"/>
  <c r="I58" i="1"/>
  <c r="I59" i="1"/>
  <c r="I60" i="1"/>
  <c r="I29" i="1"/>
  <c r="I30" i="1"/>
  <c r="I31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933" i="1" l="1"/>
</calcChain>
</file>

<file path=xl/sharedStrings.xml><?xml version="1.0" encoding="utf-8"?>
<sst xmlns="http://schemas.openxmlformats.org/spreadsheetml/2006/main" count="6587" uniqueCount="2233">
  <si>
    <t>排序</t>
    <phoneticPr fontId="2" type="noConversion"/>
  </si>
  <si>
    <t>書名</t>
    <phoneticPr fontId="2" type="noConversion"/>
  </si>
  <si>
    <t>作者</t>
    <phoneticPr fontId="2" type="noConversion"/>
  </si>
  <si>
    <t>出版社</t>
    <phoneticPr fontId="2" type="noConversion"/>
  </si>
  <si>
    <t>ISBN</t>
    <phoneticPr fontId="2" type="noConversion"/>
  </si>
  <si>
    <t>採購數量</t>
    <phoneticPr fontId="2" type="noConversion"/>
  </si>
  <si>
    <t>定價(臺幣)</t>
    <phoneticPr fontId="2" type="noConversion"/>
  </si>
  <si>
    <t>小計</t>
    <phoneticPr fontId="2" type="noConversion"/>
  </si>
  <si>
    <t>是否為套書</t>
    <phoneticPr fontId="2" type="noConversion"/>
  </si>
  <si>
    <t>是否含光碟</t>
    <phoneticPr fontId="2" type="noConversion"/>
  </si>
  <si>
    <t>是否為教師用書</t>
    <phoneticPr fontId="2" type="noConversion"/>
  </si>
  <si>
    <t>備註</t>
    <phoneticPr fontId="2" type="noConversion"/>
  </si>
  <si>
    <t>合計</t>
    <phoneticPr fontId="2" type="noConversion"/>
  </si>
  <si>
    <t>出版地(國家)</t>
    <phoneticPr fontId="2" type="noConversion"/>
  </si>
  <si>
    <t xml:space="preserve">            臺南市109學年度國民中小學圖書採購書單                     </t>
    <phoneticPr fontId="2" type="noConversion"/>
  </si>
  <si>
    <t>說明：
1.請各校填寫書單需求時，以依2倍核定金額估計並有+-5%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  <phoneticPr fontId="2" type="noConversion"/>
  </si>
  <si>
    <t>學校班級最高學生數(  30  )人</t>
    <phoneticPr fontId="2" type="noConversion"/>
  </si>
  <si>
    <t>The Story of Easter</t>
    <phoneticPr fontId="2" type="noConversion"/>
  </si>
  <si>
    <t xml:space="preserve">	Miller, Jean</t>
    <phoneticPr fontId="2" type="noConversion"/>
  </si>
  <si>
    <t>Golden</t>
    <phoneticPr fontId="2" type="noConversion"/>
  </si>
  <si>
    <t>美國</t>
    <phoneticPr fontId="2" type="noConversion"/>
  </si>
  <si>
    <t>否</t>
    <phoneticPr fontId="2" type="noConversion"/>
  </si>
  <si>
    <t>Joseph Had a Little Overcoat</t>
    <phoneticPr fontId="2" type="noConversion"/>
  </si>
  <si>
    <t>Taback, Simms</t>
    <phoneticPr fontId="2" type="noConversion"/>
  </si>
  <si>
    <t>Viking Juvenile</t>
    <phoneticPr fontId="2" type="noConversion"/>
  </si>
  <si>
    <t>美國</t>
    <phoneticPr fontId="2" type="noConversion"/>
  </si>
  <si>
    <t>My First Chinese New Year</t>
    <phoneticPr fontId="2" type="noConversion"/>
  </si>
  <si>
    <t>Katz, Karen</t>
    <phoneticPr fontId="2" type="noConversion"/>
  </si>
  <si>
    <t>Square Fish</t>
    <phoneticPr fontId="2" type="noConversion"/>
  </si>
  <si>
    <t>Hurray for the Fourth of July</t>
    <phoneticPr fontId="2" type="noConversion"/>
  </si>
  <si>
    <t>Watson, Wendy</t>
    <phoneticPr fontId="2" type="noConversion"/>
  </si>
  <si>
    <t>Houghton Mifflin</t>
    <phoneticPr fontId="2" type="noConversion"/>
  </si>
  <si>
    <t>否</t>
    <phoneticPr fontId="2" type="noConversion"/>
  </si>
  <si>
    <t>Doug Unplugged</t>
    <phoneticPr fontId="2" type="noConversion"/>
  </si>
  <si>
    <t>DAN YACCARINO</t>
  </si>
  <si>
    <t>Random Housee Children's Book</t>
    <phoneticPr fontId="2" type="noConversion"/>
  </si>
  <si>
    <t>Willy the Dreamer</t>
    <phoneticPr fontId="2" type="noConversion"/>
  </si>
  <si>
    <t>Anthony Browne</t>
  </si>
  <si>
    <t>Walker Books</t>
  </si>
  <si>
    <t>英國</t>
    <phoneticPr fontId="2" type="noConversion"/>
  </si>
  <si>
    <t>Emmanuel's Dream:The True Story of Emmanuel Ofosu Yeboah</t>
    <phoneticPr fontId="2" type="noConversion"/>
  </si>
  <si>
    <t>Thompson, Laurie Ann</t>
  </si>
  <si>
    <t>Schwartz &amp; Wade Books</t>
  </si>
  <si>
    <t>Miss Rumphius</t>
    <phoneticPr fontId="2" type="noConversion"/>
  </si>
  <si>
    <t>Barbara Cooney</t>
  </si>
  <si>
    <t>PUFFIN BOOKS</t>
  </si>
  <si>
    <t>Guess How Much I Love You</t>
    <phoneticPr fontId="2" type="noConversion"/>
  </si>
  <si>
    <t>McBratney, Sam/ Jeram, Anita (ILT)</t>
    <phoneticPr fontId="2" type="noConversion"/>
  </si>
  <si>
    <t>Walker Books Ltd</t>
    <phoneticPr fontId="2" type="noConversion"/>
  </si>
  <si>
    <t>Michael A. Putlack/ e-Creative Contents</t>
    <phoneticPr fontId="2" type="noConversion"/>
  </si>
  <si>
    <t>寂天文化</t>
    <phoneticPr fontId="2" type="noConversion"/>
  </si>
  <si>
    <t>台灣</t>
    <phoneticPr fontId="2" type="noConversion"/>
  </si>
  <si>
    <t>是</t>
    <phoneticPr fontId="2" type="noConversion"/>
  </si>
  <si>
    <t>The Perks of Being a Wallflower</t>
    <phoneticPr fontId="2" type="noConversion"/>
  </si>
  <si>
    <t>Chbosky, Stephen</t>
    <phoneticPr fontId="2" type="noConversion"/>
  </si>
  <si>
    <t>MTV Books</t>
    <phoneticPr fontId="2" type="noConversion"/>
  </si>
  <si>
    <t>Good Night Stories for Rebel Girls</t>
    <phoneticPr fontId="2" type="noConversion"/>
  </si>
  <si>
    <t>Elena Favilli ,Francesca Cavallo</t>
    <phoneticPr fontId="2" type="noConversion"/>
  </si>
  <si>
    <t>Penguin Group UK</t>
    <phoneticPr fontId="2" type="noConversion"/>
  </si>
  <si>
    <t>A Wrinkle in time</t>
    <phoneticPr fontId="2" type="noConversion"/>
  </si>
  <si>
    <t>L'Engle, Madeleine/ Quindlen, Anna (INT)</t>
    <phoneticPr fontId="2" type="noConversion"/>
  </si>
  <si>
    <t>Square Fish</t>
  </si>
  <si>
    <t>The House on Mango Street</t>
    <phoneticPr fontId="2" type="noConversion"/>
  </si>
  <si>
    <t>Cisneros, Sandra</t>
    <phoneticPr fontId="2" type="noConversion"/>
  </si>
  <si>
    <t>Vintage</t>
    <phoneticPr fontId="2" type="noConversion"/>
  </si>
  <si>
    <t>The Miraculous Journey of Edward Tulane</t>
    <phoneticPr fontId="2" type="noConversion"/>
  </si>
  <si>
    <t>DiCamillo, Kate/ Ibatoulline, Bagram (ILT)</t>
    <phoneticPr fontId="2" type="noConversion"/>
  </si>
  <si>
    <t>Candlewick Press</t>
    <phoneticPr fontId="2" type="noConversion"/>
  </si>
  <si>
    <t>Frindle</t>
    <phoneticPr fontId="2" type="noConversion"/>
  </si>
  <si>
    <t>Andrew Clements</t>
    <phoneticPr fontId="2" type="noConversion"/>
  </si>
  <si>
    <t>Atheneum Books for Young Readers</t>
    <phoneticPr fontId="2" type="noConversion"/>
  </si>
  <si>
    <t>Charlotte’s Web</t>
    <phoneticPr fontId="2" type="noConversion"/>
  </si>
  <si>
    <t>White, E. B./ Williams, Garth/ Rosenwald, Edith Goodkind/ Lessing J. Rosenwald Collection (Library of Congress)</t>
    <phoneticPr fontId="2" type="noConversion"/>
  </si>
  <si>
    <t>HarperCollins</t>
    <phoneticPr fontId="2" type="noConversion"/>
  </si>
  <si>
    <t>The Little Prince</t>
    <phoneticPr fontId="2" type="noConversion"/>
  </si>
  <si>
    <t>Antoine de Saint-Exupéry</t>
    <phoneticPr fontId="2" type="noConversion"/>
  </si>
  <si>
    <t>Collectors Library</t>
    <phoneticPr fontId="2" type="noConversion"/>
  </si>
  <si>
    <t>否</t>
    <phoneticPr fontId="2" type="noConversion"/>
  </si>
  <si>
    <t>The Graveyard Book</t>
    <phoneticPr fontId="2" type="noConversion"/>
  </si>
  <si>
    <t>Gaiman, Neil/ McKean, Dave (ILT)</t>
    <phoneticPr fontId="2" type="noConversion"/>
  </si>
  <si>
    <t>HarperCollins</t>
    <phoneticPr fontId="2" type="noConversion"/>
  </si>
  <si>
    <t>Tuck Everlasting</t>
    <phoneticPr fontId="2" type="noConversion"/>
  </si>
  <si>
    <t>Babbitt, Natalie</t>
    <phoneticPr fontId="2" type="noConversion"/>
  </si>
  <si>
    <t>The Boy in the Striped Pajamas</t>
    <phoneticPr fontId="2" type="noConversion"/>
  </si>
  <si>
    <t>Boyne, John</t>
    <phoneticPr fontId="2" type="noConversion"/>
  </si>
  <si>
    <t>David Fickling Books</t>
    <phoneticPr fontId="2" type="noConversion"/>
  </si>
  <si>
    <t>The Giver</t>
    <phoneticPr fontId="2" type="noConversion"/>
  </si>
  <si>
    <t>Lowry, Lois</t>
    <phoneticPr fontId="2" type="noConversion"/>
  </si>
  <si>
    <t>Dogzilla</t>
    <phoneticPr fontId="2" type="noConversion"/>
  </si>
  <si>
    <t>Pilkey, Dav</t>
    <phoneticPr fontId="2" type="noConversion"/>
  </si>
  <si>
    <t>Alexander and the Terrible, Horrible, No Good, Very Bad Day</t>
    <phoneticPr fontId="2" type="noConversion"/>
  </si>
  <si>
    <t>Atheneum Books for Young Readers</t>
    <phoneticPr fontId="2" type="noConversion"/>
  </si>
  <si>
    <t>The Hey Jack Collection</t>
    <phoneticPr fontId="2" type="noConversion"/>
  </si>
  <si>
    <t>Rippin, Sally/ Mignon, Eloise (NRT)</t>
    <phoneticPr fontId="2" type="noConversion"/>
  </si>
  <si>
    <t>Bolinda Audio</t>
    <phoneticPr fontId="2" type="noConversion"/>
  </si>
  <si>
    <t>Billie B Brown</t>
    <phoneticPr fontId="2" type="noConversion"/>
  </si>
  <si>
    <t>Magic School Bus Discovery Set 2 (10 Books With CD)</t>
    <phoneticPr fontId="2" type="noConversion"/>
  </si>
  <si>
    <t>Cole, Joanna/ Degen, Bruce (ILT)</t>
    <phoneticPr fontId="2" type="noConversion"/>
  </si>
  <si>
    <t xml:space="preserve">	Scholastic Paperbacks</t>
    <phoneticPr fontId="2" type="noConversion"/>
  </si>
  <si>
    <t>Junie B. Jones Collection #1-28</t>
    <phoneticPr fontId="2" type="noConversion"/>
  </si>
  <si>
    <t>Barbara Park</t>
    <phoneticPr fontId="2" type="noConversion"/>
  </si>
  <si>
    <t xml:space="preserve">	Scholastic</t>
    <phoneticPr fontId="2" type="noConversion"/>
  </si>
  <si>
    <t>Judy Moody 14 Book Collection</t>
    <phoneticPr fontId="2" type="noConversion"/>
  </si>
  <si>
    <t>McDonald, Megan</t>
    <phoneticPr fontId="2" type="noConversion"/>
  </si>
  <si>
    <t>Candlewick</t>
    <phoneticPr fontId="2" type="noConversion"/>
  </si>
  <si>
    <t>是</t>
    <phoneticPr fontId="2" type="noConversion"/>
  </si>
  <si>
    <t>Kung Pow Chicken #1~4</t>
    <phoneticPr fontId="2" type="noConversion"/>
  </si>
  <si>
    <t>Cyndi Marko</t>
    <phoneticPr fontId="2" type="noConversion"/>
  </si>
  <si>
    <t>Scholastic Paperbacks</t>
    <phoneticPr fontId="2" type="noConversion"/>
  </si>
  <si>
    <t>The Complete From the Black Lagoon Adventures Set, (Books 1-27) (Ages 6-9)</t>
    <phoneticPr fontId="2" type="noConversion"/>
  </si>
  <si>
    <t>Thaler, Mike</t>
    <phoneticPr fontId="2" type="noConversion"/>
  </si>
  <si>
    <t>Scholastic</t>
    <phoneticPr fontId="2" type="noConversion"/>
  </si>
  <si>
    <t xml:space="preserve">	9780545827003</t>
    <phoneticPr fontId="2" type="noConversion"/>
  </si>
  <si>
    <t>Rowling, J. K.</t>
    <phoneticPr fontId="2" type="noConversion"/>
  </si>
  <si>
    <t>Bloomsbury Publishing</t>
    <phoneticPr fontId="2" type="noConversion"/>
  </si>
  <si>
    <t xml:space="preserve">	9781408855652</t>
    <phoneticPr fontId="2" type="noConversion"/>
  </si>
  <si>
    <t>英國</t>
    <phoneticPr fontId="2" type="noConversion"/>
  </si>
  <si>
    <t>Rowling, J. K.</t>
    <phoneticPr fontId="2" type="noConversion"/>
  </si>
  <si>
    <t>Bloomsbury Publishing</t>
    <phoneticPr fontId="2" type="noConversion"/>
  </si>
  <si>
    <t>英語每日一滴：IG最夯，學校不教，聊天、搭訕、吐槽都有戲</t>
    <phoneticPr fontId="2" type="noConversion"/>
  </si>
  <si>
    <t>阿滴&amp;滴妹</t>
    <phoneticPr fontId="2" type="noConversion"/>
  </si>
  <si>
    <t>如何</t>
    <phoneticPr fontId="2" type="noConversion"/>
  </si>
  <si>
    <t>跟著阿滴滴妹說出溜英文：網路人氣影片系列《10句常用英文》大補帖（附QR Code，音檔隨掃隨聽）</t>
    <phoneticPr fontId="2" type="noConversion"/>
  </si>
  <si>
    <t xml:space="preserve">	EZ叢書館-日月文化</t>
    <phoneticPr fontId="2" type="noConversion"/>
  </si>
  <si>
    <t>繪本英閱會：讓英文繪本翻轉孩子的閱讀思維</t>
    <phoneticPr fontId="2" type="noConversion"/>
  </si>
  <si>
    <t>戴逸群</t>
    <phoneticPr fontId="2" type="noConversion"/>
  </si>
  <si>
    <t>聯經出版公司</t>
    <phoneticPr fontId="2" type="noConversion"/>
  </si>
  <si>
    <t>BomBom Story</t>
    <phoneticPr fontId="2" type="noConversion"/>
  </si>
  <si>
    <t>三采</t>
    <phoneticPr fontId="2" type="noConversion"/>
  </si>
  <si>
    <t>佐賀的超級阿嬤</t>
    <phoneticPr fontId="2" type="noConversion"/>
  </si>
  <si>
    <t>哆啦Ａ夢科學任意門6：光與聲音魔法帽</t>
    <phoneticPr fontId="2" type="noConversion"/>
  </si>
  <si>
    <t>哆啦Ａ夢科學任意門8：全能機器人解讀機</t>
    <phoneticPr fontId="2" type="noConversion"/>
  </si>
  <si>
    <t>哆啦Ａ夢科學任意門9：百變天氣放映機</t>
    <phoneticPr fontId="2" type="noConversion"/>
  </si>
  <si>
    <t>哆啦Ａ夢科學任意門10：科學記憶吐司</t>
    <phoneticPr fontId="2" type="noConversion"/>
  </si>
  <si>
    <t>哆啦Ａ夢科學任意門11：終極昆蟲發現機</t>
    <phoneticPr fontId="2" type="noConversion"/>
  </si>
  <si>
    <t>哆啦Ａ夢科學任意門12：超強能源尋寶機</t>
    <phoneticPr fontId="2" type="noConversion"/>
  </si>
  <si>
    <t>哆啦Ａ夢科學任意門13：小小世界顯微鏡</t>
    <phoneticPr fontId="2" type="noConversion"/>
  </si>
  <si>
    <t>哆啦Ａ夢科學任意門14：海底迷宮探測號</t>
    <phoneticPr fontId="2" type="noConversion"/>
  </si>
  <si>
    <t>哆啦Ａ夢科學任意門15：神祕化石時光布</t>
    <phoneticPr fontId="2" type="noConversion"/>
  </si>
  <si>
    <t>哆啦A夢科學任意門16：勇闖南極冒險號</t>
    <phoneticPr fontId="2" type="noConversion"/>
  </si>
  <si>
    <t>哆啦A夢科學任意門17：無敵點心製造機</t>
    <phoneticPr fontId="2" type="noConversion"/>
  </si>
  <si>
    <t>哆啦A夢科學任意門18：急急電流發射器</t>
    <phoneticPr fontId="2" type="noConversion"/>
  </si>
  <si>
    <t>哆啦A夢科學任意門19：人類演化追蹤槍</t>
    <phoneticPr fontId="2" type="noConversion"/>
  </si>
  <si>
    <t>神奇柑仔店7：糟糕！我吃了款待梨</t>
    <phoneticPr fontId="2" type="noConversion"/>
  </si>
  <si>
    <t>神奇柑仔店8：SOS！救急媽媽面具</t>
    <phoneticPr fontId="2" type="noConversion"/>
  </si>
  <si>
    <t>貓咪也瘋狂（1-5冊）</t>
    <phoneticPr fontId="2" type="noConversion"/>
  </si>
  <si>
    <t>哆啦Ａ夢科學任意門5：神奇道具大解密</t>
    <phoneticPr fontId="2" type="noConversion"/>
  </si>
  <si>
    <t>哆啦Ａ夢科學任意門7：人體工廠探測燈</t>
    <phoneticPr fontId="2" type="noConversion"/>
  </si>
  <si>
    <t>神奇柑仔店6：忍耐鉛筆大逆襲</t>
    <phoneticPr fontId="2" type="noConversion"/>
  </si>
  <si>
    <t>先覺</t>
    <phoneticPr fontId="2" type="noConversion"/>
  </si>
  <si>
    <t>遠流</t>
    <phoneticPr fontId="2" type="noConversion"/>
  </si>
  <si>
    <t>親子天下</t>
    <phoneticPr fontId="2" type="noConversion"/>
  </si>
  <si>
    <t>親子天下</t>
    <phoneticPr fontId="2" type="noConversion"/>
  </si>
  <si>
    <t>科學柯南新聞直播室1：人工智慧</t>
    <phoneticPr fontId="2" type="noConversion"/>
  </si>
  <si>
    <t>科學柯南新聞直播室2：5G通訊</t>
    <phoneticPr fontId="2" type="noConversion"/>
  </si>
  <si>
    <t>哆啦A夢科學大冒險2：穿梭恐龍異時代</t>
    <phoneticPr fontId="2" type="noConversion"/>
  </si>
  <si>
    <t>科學實驗王49：演化論</t>
    <phoneticPr fontId="2" type="noConversion"/>
  </si>
  <si>
    <t>科學實驗王48：放射性物質</t>
  </si>
  <si>
    <t>科學實驗王47：傳染病與病原體</t>
  </si>
  <si>
    <t>科學發明王27：智慧便利住宅</t>
  </si>
  <si>
    <t>科學發明王26：金頭腦問答王</t>
    <phoneticPr fontId="2" type="noConversion"/>
  </si>
  <si>
    <t>科學發明王25：省時省力的工具</t>
    <phoneticPr fontId="2" type="noConversion"/>
  </si>
  <si>
    <t>科學發明王24：發明品的演進</t>
    <phoneticPr fontId="2" type="noConversion"/>
  </si>
  <si>
    <t>科學發明王23：求生發明賽</t>
    <phoneticPr fontId="2" type="noConversion"/>
  </si>
  <si>
    <t>科學發明王22：製作時光膠囊</t>
    <phoneticPr fontId="2" type="noConversion"/>
  </si>
  <si>
    <t>科學發明王21：發明結業式</t>
    <phoneticPr fontId="2" type="noConversion"/>
  </si>
  <si>
    <t>科學發明王20：專利王搶答賽</t>
    <phoneticPr fontId="2" type="noConversion"/>
  </si>
  <si>
    <t>科學發明王19：網路直播大賽</t>
    <phoneticPr fontId="2" type="noConversion"/>
  </si>
  <si>
    <t>科學發明王18：運動用品發明賽</t>
    <phoneticPr fontId="2" type="noConversion"/>
  </si>
  <si>
    <t>地心歷險記（1-4冊）</t>
    <phoneticPr fontId="2" type="noConversion"/>
  </si>
  <si>
    <t>魔女宅急便（1-8冊）</t>
    <phoneticPr fontId="2" type="noConversion"/>
  </si>
  <si>
    <t>魔女宅急便特別篇1與琪琪相遇的人們</t>
    <phoneticPr fontId="2" type="noConversion"/>
  </si>
  <si>
    <t>魔女宅急便特別篇2黑貓吉吉的故事</t>
    <phoneticPr fontId="2" type="noConversion"/>
  </si>
  <si>
    <t>姆米谷彗星來襲（朵貝．楊笙經典童話１）</t>
    <phoneticPr fontId="2" type="noConversion"/>
  </si>
  <si>
    <t>姆米一家與魔法帽(朵貝.楊笙經典童話2)</t>
    <phoneticPr fontId="2" type="noConversion"/>
  </si>
  <si>
    <t>姆米爸爸的冒險故事(朵貝.楊笙經典童話3)</t>
    <phoneticPr fontId="2" type="noConversion"/>
  </si>
  <si>
    <t>姆米一家的瘋狂夏日(朵貝.楊笙經典童話4)</t>
    <phoneticPr fontId="2" type="noConversion"/>
  </si>
  <si>
    <t>姆米的冬季探險(朵貝.楊笙經典童話5)</t>
    <phoneticPr fontId="2" type="noConversion"/>
  </si>
  <si>
    <t>姆米谷的小寓言(朵貝.楊笙經典童話6)</t>
    <phoneticPr fontId="2" type="noConversion"/>
  </si>
  <si>
    <t>姆米爸爸航海記(朵貝.楊笙經典童話7)</t>
    <phoneticPr fontId="2" type="noConversion"/>
  </si>
  <si>
    <t>姆米谷的奇妙居民(朵貝.楊笙經典童話8)</t>
    <phoneticPr fontId="2" type="noConversion"/>
  </si>
  <si>
    <t>姆米與大洪水</t>
    <phoneticPr fontId="2" type="noConversion"/>
  </si>
  <si>
    <t>魔術師的大象</t>
    <phoneticPr fontId="2" type="noConversion"/>
  </si>
  <si>
    <t>尖端</t>
    <phoneticPr fontId="2" type="noConversion"/>
  </si>
  <si>
    <t>小麥田</t>
    <phoneticPr fontId="2" type="noConversion"/>
  </si>
  <si>
    <t>小麥田</t>
    <phoneticPr fontId="2" type="noConversion"/>
  </si>
  <si>
    <t>尖端</t>
    <phoneticPr fontId="2" type="noConversion"/>
  </si>
  <si>
    <t>四塊玉文創</t>
    <phoneticPr fontId="2" type="noConversion"/>
  </si>
  <si>
    <t>小麥田</t>
    <phoneticPr fontId="2" type="noConversion"/>
  </si>
  <si>
    <t>眾神的遊樂園</t>
    <phoneticPr fontId="2" type="noConversion"/>
  </si>
  <si>
    <t>臺灣味道</t>
    <phoneticPr fontId="2" type="noConversion"/>
  </si>
  <si>
    <t>木乃伊不容易</t>
    <phoneticPr fontId="2" type="noConversion"/>
  </si>
  <si>
    <t>沒有人可以阻止我去全世界：輪椅少年的環遊世界大探險</t>
    <phoneticPr fontId="2" type="noConversion"/>
  </si>
  <si>
    <t>怪物來敲門</t>
    <phoneticPr fontId="2" type="noConversion"/>
  </si>
  <si>
    <t>上一堂有趣的文學課：從莎士比亞到ＪＫ羅琳，你知道與不知道的經典故事</t>
    <phoneticPr fontId="2" type="noConversion"/>
  </si>
  <si>
    <t>一百個國王</t>
    <phoneticPr fontId="2" type="noConversion"/>
  </si>
  <si>
    <t>拜動物為師</t>
    <phoneticPr fontId="2" type="noConversion"/>
  </si>
  <si>
    <t>小妖的金色城堡</t>
    <phoneticPr fontId="2" type="noConversion"/>
  </si>
  <si>
    <t>我的爸爸是恐怖分子</t>
    <phoneticPr fontId="2" type="noConversion"/>
  </si>
  <si>
    <t>21通電話：阿兵哥的深夜求救</t>
    <phoneticPr fontId="2" type="noConversion"/>
  </si>
  <si>
    <t>故事課1：3分鐘說18萬個故事，打造影響力</t>
    <phoneticPr fontId="2" type="noConversion"/>
  </si>
  <si>
    <t>小說課Ⅱ：偷故事的人</t>
    <phoneticPr fontId="2" type="noConversion"/>
  </si>
  <si>
    <t>親愛的孔子老師</t>
    <phoneticPr fontId="2" type="noConversion"/>
  </si>
  <si>
    <t>花現台南：貓編的追花筆記</t>
    <phoneticPr fontId="2" type="noConversion"/>
  </si>
  <si>
    <t>最後14堂星期二的課</t>
    <phoneticPr fontId="2" type="noConversion"/>
  </si>
  <si>
    <t>馭風男孩</t>
    <phoneticPr fontId="2" type="noConversion"/>
  </si>
  <si>
    <t>歷史課本不能說的祕密：世界一流人物的暗黑病史</t>
  </si>
  <si>
    <t>超展開數學約會：談個戀愛，關數學什麼事！？</t>
    <phoneticPr fontId="2" type="noConversion"/>
  </si>
  <si>
    <t>地獄是可以克服的：一個台灣記者的311日本東北紀行</t>
    <phoneticPr fontId="2" type="noConversion"/>
  </si>
  <si>
    <t>海鮮的真相</t>
    <phoneticPr fontId="2" type="noConversion"/>
  </si>
  <si>
    <t>麥田</t>
    <phoneticPr fontId="2" type="noConversion"/>
  </si>
  <si>
    <t>一個人的粗茶淡飯</t>
    <phoneticPr fontId="2" type="noConversion"/>
  </si>
  <si>
    <t>別讓地球碳氣：從一根香蕉學會減碳生活</t>
    <phoneticPr fontId="2" type="noConversion"/>
  </si>
  <si>
    <t>藝術天才的巔峰對決：藝術史上遇強則強的競技傑作</t>
    <phoneticPr fontId="2" type="noConversion"/>
  </si>
  <si>
    <t>晨讀十分鐘：世界和你想的不一樣</t>
    <phoneticPr fontId="2" type="noConversion"/>
  </si>
  <si>
    <t>晨讀十分鐘：科學和你想的不一樣</t>
    <phoneticPr fontId="2" type="noConversion"/>
  </si>
  <si>
    <t>如果歷史是一群喵1:夏商周</t>
    <phoneticPr fontId="2" type="noConversion"/>
  </si>
  <si>
    <t>如果歷史是一群喵2:春秋戰國篇</t>
    <phoneticPr fontId="2" type="noConversion"/>
  </si>
  <si>
    <t>如果歷史是一群喵3:秦楚兩漢篇</t>
    <phoneticPr fontId="2" type="noConversion"/>
  </si>
  <si>
    <t>如果歷史是一群喵4:東漢末年篇</t>
    <phoneticPr fontId="2" type="noConversion"/>
  </si>
  <si>
    <t>如果歷史是一群喵5:亂世三國篇</t>
    <phoneticPr fontId="2" type="noConversion"/>
  </si>
  <si>
    <t>野人</t>
    <phoneticPr fontId="2" type="noConversion"/>
  </si>
  <si>
    <t>野人</t>
    <phoneticPr fontId="2" type="noConversion"/>
  </si>
  <si>
    <t>圖解天工開物</t>
    <phoneticPr fontId="2" type="noConversion"/>
  </si>
  <si>
    <t>博物學家的神秘動物圖鑑</t>
    <phoneticPr fontId="2" type="noConversion"/>
  </si>
  <si>
    <t>博物學家的超自然變形動物圖鑑</t>
    <phoneticPr fontId="2" type="noConversion"/>
  </si>
  <si>
    <t>孫維新談天</t>
    <phoneticPr fontId="2" type="noConversion"/>
  </si>
  <si>
    <t>我的第一本地裡啟蒙書</t>
    <phoneticPr fontId="2" type="noConversion"/>
  </si>
  <si>
    <t>奇妙森林的不思議刺繡帖</t>
    <phoneticPr fontId="2" type="noConversion"/>
  </si>
  <si>
    <t>米烘焙</t>
    <phoneticPr fontId="2" type="noConversion"/>
  </si>
  <si>
    <t>小胖老師王勇程的零失敗吐司</t>
    <phoneticPr fontId="2" type="noConversion"/>
  </si>
  <si>
    <t>週一斷食計畫</t>
    <phoneticPr fontId="2" type="noConversion"/>
  </si>
  <si>
    <t>魚的德西旅行手記</t>
    <phoneticPr fontId="2" type="noConversion"/>
  </si>
  <si>
    <t>魚的捷克旅行手記</t>
    <phoneticPr fontId="2" type="noConversion"/>
  </si>
  <si>
    <t>最完美的瑞士之旅</t>
    <phoneticPr fontId="2" type="noConversion"/>
  </si>
  <si>
    <t>觀念生物小學堂</t>
    <phoneticPr fontId="2" type="noConversion"/>
  </si>
  <si>
    <t>觀念數學小學堂</t>
    <phoneticPr fontId="2" type="noConversion"/>
  </si>
  <si>
    <t>觀念化學小學堂</t>
    <phoneticPr fontId="2" type="noConversion"/>
  </si>
  <si>
    <t>觀念物理小學堂</t>
    <phoneticPr fontId="2" type="noConversion"/>
  </si>
  <si>
    <t>AI人工智慧的秘密（1-3冊）</t>
    <phoneticPr fontId="2" type="noConversion"/>
  </si>
  <si>
    <t>火箭發射場的一天</t>
    <phoneticPr fontId="2" type="noConversion"/>
  </si>
  <si>
    <t>皮克威克奶奶</t>
    <phoneticPr fontId="2" type="noConversion"/>
  </si>
  <si>
    <t>給媽媽的深夜日記</t>
    <phoneticPr fontId="2" type="noConversion"/>
  </si>
  <si>
    <t>嘿！有人在聽嗎？</t>
    <phoneticPr fontId="2" type="noConversion"/>
  </si>
  <si>
    <t>宇宙密碼--25篇星球科幻童話</t>
    <phoneticPr fontId="2" type="noConversion"/>
  </si>
  <si>
    <t>橡樹部落I：托比大逃亡</t>
    <phoneticPr fontId="2" type="noConversion"/>
  </si>
  <si>
    <t>有故事的唐詩：經典名句是這樣來的</t>
    <phoneticPr fontId="2" type="noConversion"/>
  </si>
  <si>
    <t>皇上吃什麼：歷史，是吃出來的，一起享用甄嬛的豬蹄、乾隆的火鍋、如懿的白菜豆腐、令貴妃的荔枝、慈禧的玫瑰餅，和溥儀的香檳</t>
    <phoneticPr fontId="2" type="noConversion"/>
  </si>
  <si>
    <t>朕的日常：360度展示皇帝日常的爆笑劇場</t>
    <phoneticPr fontId="2" type="noConversion"/>
  </si>
  <si>
    <t>回到秦朝大冒險：一不小心就觸法，躺著也中槍</t>
    <phoneticPr fontId="2" type="noConversion"/>
  </si>
  <si>
    <t>回到秦朝大冒險：穿衣吃飯，全部從頭學</t>
    <phoneticPr fontId="2" type="noConversion"/>
  </si>
  <si>
    <t>你的人生難關，三國都發生過！：說書人用26則三國人物的生存故事，讓你看懂職場黑暗面、看清人性與成敗</t>
    <phoneticPr fontId="2" type="noConversion"/>
  </si>
  <si>
    <t>古人原來這樣過日子：地表最強的66堂中國歷史穿越課</t>
    <phoneticPr fontId="2" type="noConversion"/>
  </si>
  <si>
    <t>你，很好：接受過去的你，喜歡現在的自己</t>
  </si>
  <si>
    <t>神偷阿嬤：大衛‧威廉幽默成長小說1</t>
    <phoneticPr fontId="2" type="noConversion"/>
  </si>
  <si>
    <t>臭臭先生：大衛‧威廉幽默成長小說2</t>
  </si>
  <si>
    <t>巫婆牙醫：大衛‧威廉幽默成長小說4</t>
  </si>
  <si>
    <t>爺爺大逃亡：大衛．威廉幽默成長小說5</t>
  </si>
  <si>
    <t>晨星</t>
    <phoneticPr fontId="2" type="noConversion"/>
  </si>
  <si>
    <t>晨星</t>
    <phoneticPr fontId="2" type="noConversion"/>
  </si>
  <si>
    <t>壞爸爸：大衛．威廉幽默成長小說6</t>
  </si>
  <si>
    <t>午夜幫：大衛．威廉幽默成長小說7</t>
  </si>
  <si>
    <t>壞心姑媽：大衛．威廉幽默成長小說8</t>
  </si>
  <si>
    <t>冰原怪獸：大衛．威廉幽默成長小說9</t>
    <phoneticPr fontId="2" type="noConversion"/>
  </si>
  <si>
    <t>鼠來堡：大衛．威廉幽默成長小說10</t>
  </si>
  <si>
    <t>晨星</t>
    <phoneticPr fontId="2" type="noConversion"/>
  </si>
  <si>
    <t>晨星</t>
    <phoneticPr fontId="2" type="noConversion"/>
  </si>
  <si>
    <t>瞪西毛怪：大衛．威廉幽默成長小說11</t>
    <phoneticPr fontId="2" type="noConversion"/>
  </si>
  <si>
    <t>怪醫黑傑克典藏版1</t>
    <phoneticPr fontId="2" type="noConversion"/>
  </si>
  <si>
    <t>怪醫黑傑克典藏版2</t>
    <phoneticPr fontId="2" type="noConversion"/>
  </si>
  <si>
    <t>怪醫黑傑克典藏版3</t>
    <phoneticPr fontId="2" type="noConversion"/>
  </si>
  <si>
    <t>怪醫黑傑克典藏版4</t>
    <phoneticPr fontId="2" type="noConversion"/>
  </si>
  <si>
    <t>怪醫黑傑克典藏版5</t>
    <phoneticPr fontId="2" type="noConversion"/>
  </si>
  <si>
    <t>怪醫黑傑克典藏版6</t>
    <phoneticPr fontId="2" type="noConversion"/>
  </si>
  <si>
    <t>怪醫黑傑克典藏版7</t>
    <phoneticPr fontId="2" type="noConversion"/>
  </si>
  <si>
    <t>怪醫黑傑克典藏版8</t>
    <phoneticPr fontId="2" type="noConversion"/>
  </si>
  <si>
    <t>怪醫黑傑克典藏版9</t>
    <phoneticPr fontId="2" type="noConversion"/>
  </si>
  <si>
    <t>怪醫黑傑克典藏版10</t>
    <phoneticPr fontId="2" type="noConversion"/>
  </si>
  <si>
    <t>臺灣東販</t>
    <phoneticPr fontId="2" type="noConversion"/>
  </si>
  <si>
    <t>怪醫黑傑克典藏版11</t>
    <phoneticPr fontId="2" type="noConversion"/>
  </si>
  <si>
    <t>怪醫黑傑克典藏版12</t>
    <phoneticPr fontId="2" type="noConversion"/>
  </si>
  <si>
    <t>怪醫黑傑克典藏版13</t>
    <phoneticPr fontId="2" type="noConversion"/>
  </si>
  <si>
    <t>怪醫黑傑克典藏版14</t>
    <phoneticPr fontId="2" type="noConversion"/>
  </si>
  <si>
    <t>怪醫黑傑克典藏版15</t>
    <phoneticPr fontId="2" type="noConversion"/>
  </si>
  <si>
    <t>怪醫黑傑克典藏版16</t>
    <phoneticPr fontId="2" type="noConversion"/>
  </si>
  <si>
    <t>怪醫黑傑克典藏版17</t>
    <phoneticPr fontId="2" type="noConversion"/>
  </si>
  <si>
    <t>灌籃高手新裝再編版(1)</t>
    <phoneticPr fontId="2" type="noConversion"/>
  </si>
  <si>
    <t>灌籃高手新裝再編版(2)</t>
    <phoneticPr fontId="2" type="noConversion"/>
  </si>
  <si>
    <t>灌籃高手新裝再編版(3)</t>
    <phoneticPr fontId="2" type="noConversion"/>
  </si>
  <si>
    <t>灌籃高手新裝再編版(4)</t>
    <phoneticPr fontId="2" type="noConversion"/>
  </si>
  <si>
    <t>灌籃高手新裝再編版(5)</t>
    <phoneticPr fontId="2" type="noConversion"/>
  </si>
  <si>
    <t>灌籃高手新裝再編版(6)</t>
    <phoneticPr fontId="2" type="noConversion"/>
  </si>
  <si>
    <t>灌籃高手新裝再編版(7)</t>
    <phoneticPr fontId="2" type="noConversion"/>
  </si>
  <si>
    <t>灌籃高手新裝再編版(8)</t>
    <phoneticPr fontId="2" type="noConversion"/>
  </si>
  <si>
    <t>灌籃高手新裝再編版(9)</t>
    <phoneticPr fontId="2" type="noConversion"/>
  </si>
  <si>
    <t>灌籃高手新裝再編版(10)</t>
    <phoneticPr fontId="2" type="noConversion"/>
  </si>
  <si>
    <t>灌籃高手新裝再編版(11)</t>
    <phoneticPr fontId="2" type="noConversion"/>
  </si>
  <si>
    <t>灌籃高手新裝再編版(12)</t>
    <phoneticPr fontId="2" type="noConversion"/>
  </si>
  <si>
    <t>灌籃高手新裝再編版(13)</t>
    <phoneticPr fontId="2" type="noConversion"/>
  </si>
  <si>
    <t>灌籃高手新裝再編版(14)</t>
    <phoneticPr fontId="2" type="noConversion"/>
  </si>
  <si>
    <t>灌籃高手新裝再編版(15)</t>
    <phoneticPr fontId="2" type="noConversion"/>
  </si>
  <si>
    <t>灌籃高手新裝再編版(16)</t>
    <phoneticPr fontId="2" type="noConversion"/>
  </si>
  <si>
    <t>灌籃高手新裝再編版(17)</t>
    <phoneticPr fontId="2" type="noConversion"/>
  </si>
  <si>
    <t>灌籃高手新裝再編版(18)</t>
    <phoneticPr fontId="2" type="noConversion"/>
  </si>
  <si>
    <t>灌籃高手新裝再編版(19)</t>
    <phoneticPr fontId="2" type="noConversion"/>
  </si>
  <si>
    <t>灌籃高手新裝再編版(20)</t>
    <phoneticPr fontId="2" type="noConversion"/>
  </si>
  <si>
    <t>小書痴的下剋上：為了成為圖書管理員不擇手段!第一部 士兵的女兒I</t>
    <phoneticPr fontId="2" type="noConversion"/>
  </si>
  <si>
    <t>小書痴的下剋上：為了成為圖書管理員不擇手段!第一部 士兵的女兒II</t>
    <phoneticPr fontId="2" type="noConversion"/>
  </si>
  <si>
    <t>小書痴的下剋上：為了成為圖書管理員不擇手段!第一部 士兵的女兒III</t>
    <phoneticPr fontId="2" type="noConversion"/>
  </si>
  <si>
    <t>小書痴的下剋上：為了成為圖書管理員不擇手段!第三部領主的養女I</t>
    <phoneticPr fontId="2" type="noConversion"/>
  </si>
  <si>
    <t>小書痴的下剋上：為了成為圖書管理員不擇手段！第三部領主的養女II</t>
    <phoneticPr fontId="2" type="noConversion"/>
  </si>
  <si>
    <t>小書痴的下剋上：為了成為圖書管理員不擇手段！第三部領主的養女III</t>
    <phoneticPr fontId="2" type="noConversion"/>
  </si>
  <si>
    <t>小書痴的下剋上：為了成為圖書管理員不擇手段！第三部領主的養女IV</t>
    <phoneticPr fontId="2" type="noConversion"/>
  </si>
  <si>
    <t>小書痴的下剋上：為了成為圖書管理員不擇手段！第三部領主的養女V</t>
    <phoneticPr fontId="2" type="noConversion"/>
  </si>
  <si>
    <t>小書痴的下剋上：為了成為圖書管理員不擇手段! 第四部 貴族院的自稱圖書委員I</t>
    <phoneticPr fontId="2" type="noConversion"/>
  </si>
  <si>
    <t>小書痴的下剋上：為了成為圖書管理員不擇手段! 第四部 貴族院的自稱圖書委員II</t>
    <phoneticPr fontId="2" type="noConversion"/>
  </si>
  <si>
    <t>小書痴的下剋上：為了成為圖書管理員不擇手段! 第四部 貴族院的自稱圖書委員III</t>
    <phoneticPr fontId="2" type="noConversion"/>
  </si>
  <si>
    <t>小書痴的下剋上：為了成為圖書管理員不擇手段! 第四部 貴族院的自稱圖書委員IV</t>
    <phoneticPr fontId="2" type="noConversion"/>
  </si>
  <si>
    <t>小書痴的下剋上：為了成為圖書管理員不擇手段!第二部 神殿的見習巫女II</t>
    <phoneticPr fontId="2" type="noConversion"/>
  </si>
  <si>
    <t>小書痴的下剋上：為了成為圖書管理員不擇手段!第二部 神殿的見習巫女IV</t>
    <phoneticPr fontId="2" type="noConversion"/>
  </si>
  <si>
    <t>漫畫版軍事科普小百科：火箭飛彈</t>
    <phoneticPr fontId="2" type="noConversion"/>
  </si>
  <si>
    <t>漫畫版軍事科普小百科：裝甲雄獅</t>
    <phoneticPr fontId="2" type="noConversion"/>
  </si>
  <si>
    <t>漫畫版軍事科普小百科：潛艇悍將</t>
    <phoneticPr fontId="2" type="noConversion"/>
  </si>
  <si>
    <t>漫畫版軍事科普小百科：戰機風雲</t>
    <phoneticPr fontId="2" type="noConversion"/>
  </si>
  <si>
    <t>漫畫版軍事科普小百科：航空母艦篇</t>
    <phoneticPr fontId="2" type="noConversion"/>
  </si>
  <si>
    <t>漫畫版軍事科普小百科：超級戰艦</t>
    <phoneticPr fontId="2" type="noConversion"/>
  </si>
  <si>
    <t>皇冠</t>
    <phoneticPr fontId="2" type="noConversion"/>
  </si>
  <si>
    <t>文房</t>
    <phoneticPr fontId="2" type="noConversion"/>
  </si>
  <si>
    <t>歷史FUN輕鬆：丞相大人的成績單</t>
  </si>
  <si>
    <t>大人的科學12：迷你活版印刷機</t>
    <phoneticPr fontId="2" type="noConversion"/>
  </si>
  <si>
    <t>大人的科學11：迷你奉茶童子</t>
    <phoneticPr fontId="2" type="noConversion"/>
  </si>
  <si>
    <t>大人的科學10：極光龍捲風</t>
    <phoneticPr fontId="2" type="noConversion"/>
  </si>
  <si>
    <t>大人的科學09：圓筒型愛迪生留聲機</t>
    <phoneticPr fontId="2" type="noConversion"/>
  </si>
  <si>
    <t>大人的科學08：啪搭啪搭電波時鐘</t>
    <phoneticPr fontId="2" type="noConversion"/>
  </si>
  <si>
    <t>大人的科學06：迷你電吉他</t>
    <phoneticPr fontId="2" type="noConversion"/>
  </si>
  <si>
    <t>也許你該找人聊聊：一個諮商心理師與她的心理師,以及我們的生活</t>
    <phoneticPr fontId="2" type="noConversion"/>
  </si>
  <si>
    <t>雖然想死，但還是想吃辣炒年糕</t>
    <phoneticPr fontId="2" type="noConversion"/>
  </si>
  <si>
    <t>雖然想死，但還是想吃辣炒年糕2</t>
    <phoneticPr fontId="2" type="noConversion"/>
  </si>
  <si>
    <t>比鬼故事更可怕的是你我身邊的故事</t>
    <phoneticPr fontId="2" type="noConversion"/>
  </si>
  <si>
    <t>神奇酷科學（全新版1-20冊）</t>
    <phoneticPr fontId="2" type="noConversion"/>
  </si>
  <si>
    <t>輕課程 創意動手做木製手工筆</t>
    <phoneticPr fontId="2" type="noConversion"/>
  </si>
  <si>
    <t>科學偵探謎野真實01：科學偵探vs.學校的七大不可思議</t>
  </si>
  <si>
    <t>科學偵探謎野真實02：科學偵探vs.受詛咒的校外旅行</t>
    <phoneticPr fontId="2" type="noConversion"/>
  </si>
  <si>
    <t>科學偵探謎野真實03：科學偵探vs. 魔界都市傳說</t>
    <phoneticPr fontId="2" type="noConversion"/>
  </si>
  <si>
    <t>小天下</t>
    <phoneticPr fontId="2" type="noConversion"/>
  </si>
  <si>
    <t>親子天下</t>
    <phoneticPr fontId="2" type="noConversion"/>
  </si>
  <si>
    <t>行路</t>
    <phoneticPr fontId="2" type="noConversion"/>
  </si>
  <si>
    <t>野人</t>
    <phoneticPr fontId="2" type="noConversion"/>
  </si>
  <si>
    <t>圓神</t>
    <phoneticPr fontId="2" type="noConversion"/>
  </si>
  <si>
    <t>台科大</t>
    <phoneticPr fontId="2" type="noConversion"/>
  </si>
  <si>
    <t>小熊</t>
    <phoneticPr fontId="2" type="noConversion"/>
  </si>
  <si>
    <t>我的第一本植物演化圖鑑1：植物起源和藻類演化</t>
    <phoneticPr fontId="2" type="noConversion"/>
  </si>
  <si>
    <t>我的第一本植物演化圖鑑3：裸子植物的崛起</t>
    <phoneticPr fontId="2" type="noConversion"/>
  </si>
  <si>
    <t>我的第一本植物演化圖鑑4：花的誕生改變了世界</t>
    <phoneticPr fontId="2" type="noConversion"/>
  </si>
  <si>
    <t>我的第一本植物演化圖鑑5：聰明的被子植物</t>
    <phoneticPr fontId="2" type="noConversion"/>
  </si>
  <si>
    <t>我的第一本植物演化圖鑑6：被子植物的霸主時代</t>
  </si>
  <si>
    <t>青蛙和蟾蜍 （ 4冊套裝）</t>
    <phoneticPr fontId="2" type="noConversion"/>
  </si>
  <si>
    <t>我的木工初體驗：在家動手做療癒木製小物，打造幸福生活器具、飾品、玩具</t>
    <phoneticPr fontId="2" type="noConversion"/>
  </si>
  <si>
    <t>從零開始學木工：基礎到專業，最詳細的工具介紹＋環保家具DIY</t>
  </si>
  <si>
    <t>後半輩子最想住的家：先做先贏！40歲開始規畫、50歲開心打造，好房子讓你笑著住到老</t>
    <phoneticPr fontId="2" type="noConversion"/>
  </si>
  <si>
    <t>太空人的地球生活指南：夢想、心態、怎麼按電梯、如何刷牙，以及怎麼穿著方形裝備走出圓形的門</t>
    <phoneticPr fontId="2" type="noConversion"/>
  </si>
  <si>
    <t>成為更好的自己：未來少年的18堂心理必修課</t>
    <phoneticPr fontId="2" type="noConversion"/>
  </si>
  <si>
    <t>穿越故宮大冒險5：谿山行旅圖冰獸任務</t>
    <phoneticPr fontId="2" type="noConversion"/>
  </si>
  <si>
    <t>穿越故宮大冒險4：蓮花式溫碗的密碼</t>
    <phoneticPr fontId="2" type="noConversion"/>
  </si>
  <si>
    <t>穿越故宮大冒險3：天靈地靈毛公鼎</t>
  </si>
  <si>
    <t>世界的孩子，不一樣的生活：第一套國際觀養成互動式繪本（2冊）</t>
  </si>
  <si>
    <t>世界中的孩子系列1-4：一起認識影響全球的關鍵議題（共四本）</t>
  </si>
  <si>
    <t>經典圖像小說：湯姆歷險記</t>
    <phoneticPr fontId="2" type="noConversion"/>
  </si>
  <si>
    <t>經典圖像小說：小婦人</t>
    <phoneticPr fontId="2" type="noConversion"/>
  </si>
  <si>
    <t>經典圖像小說：羅密歐與茱麗葉</t>
    <phoneticPr fontId="2" type="noConversion"/>
  </si>
  <si>
    <t>經典圖像小說：莎拉公主</t>
  </si>
  <si>
    <t>經典圖像小說：銀河鐵道之夜</t>
    <phoneticPr fontId="2" type="noConversion"/>
  </si>
  <si>
    <t>經典圖像小說：阿爾卑斯山的少女</t>
    <phoneticPr fontId="2" type="noConversion"/>
  </si>
  <si>
    <t>經典圖像小說：夏洛克．福爾摩斯的挑戰</t>
    <phoneticPr fontId="2" type="noConversion"/>
  </si>
  <si>
    <t>圖像小說的編寫與繪製</t>
    <phoneticPr fontId="2" type="noConversion"/>
  </si>
  <si>
    <t>天橋上的魔術師圖像版：阮光民 卷</t>
    <phoneticPr fontId="2" type="noConversion"/>
  </si>
  <si>
    <t>動物星球偵探事件簿2推理要在放學後</t>
    <phoneticPr fontId="2" type="noConversion"/>
  </si>
  <si>
    <t>動物星球偵探事件簿</t>
    <phoneticPr fontId="2" type="noConversion"/>
  </si>
  <si>
    <t>眼見不為憑！圖解動物心酸囧事：100種動物不為人知的生存冷知識，刷新你對牠們的既定印象！</t>
    <phoneticPr fontId="2" type="noConversion"/>
  </si>
  <si>
    <t>如果生物課都這麼ㄎㄧㄤ！</t>
  </si>
  <si>
    <t>完全解謎！ 放大郎的生活科學</t>
  </si>
  <si>
    <t>NHK小學生自主學習科學方法（全套3冊）</t>
    <phoneticPr fontId="2" type="noConversion"/>
  </si>
  <si>
    <t>5分鐘孩子的邏輯思維訓練〔輕鬆上手＋得心應手〕：腦力全開35＋35題活用5大思考迴路（全套2冊）</t>
    <phoneticPr fontId="2" type="noConversion"/>
  </si>
  <si>
    <t>怪咖少女事件簿：明星中學初體驗</t>
    <phoneticPr fontId="2" type="noConversion"/>
  </si>
  <si>
    <t>怪咖少女事件簿 2 失控的萬聖節派對</t>
    <phoneticPr fontId="2" type="noConversion"/>
  </si>
  <si>
    <t>怪咖少女事件簿 3 超級星光大道</t>
  </si>
  <si>
    <t>怪咖少女事件簿 4 搶救情人大作戰</t>
    <phoneticPr fontId="2" type="noConversion"/>
  </si>
  <si>
    <t>怪咖少女事件簿5：專欄作家奮鬥記</t>
    <phoneticPr fontId="2" type="noConversion"/>
  </si>
  <si>
    <t>怪咖少女事件簿6：追愛少女向前衝</t>
  </si>
  <si>
    <t>怪咖少女事件簿7：天團誕生實境秀</t>
  </si>
  <si>
    <t>怪咖少女事件簿8：妮琪的魔境夢遊</t>
  </si>
  <si>
    <t>怪咖少女事件簿9：作秀女王的惡搞日記</t>
    <phoneticPr fontId="2" type="noConversion"/>
  </si>
  <si>
    <t>怪咖少女事件簿10：進擊的寵物保姆</t>
    <phoneticPr fontId="2" type="noConversion"/>
  </si>
  <si>
    <t>決戰王妃外傳：王子與侍衛</t>
    <phoneticPr fontId="2" type="noConversion"/>
  </si>
  <si>
    <t>圖解．唐宋八大家</t>
    <phoneticPr fontId="2" type="noConversion"/>
  </si>
  <si>
    <t>唐宋八大家散文（精選插圖版）</t>
    <phoneticPr fontId="2" type="noConversion"/>
  </si>
  <si>
    <t>圖解道德經 老子的81則人生短語</t>
    <phoneticPr fontId="2" type="noConversion"/>
  </si>
  <si>
    <t>圖解‧唐詩三百首</t>
    <phoneticPr fontId="2" type="noConversion"/>
  </si>
  <si>
    <t>圖說：新古文觀止的故事：從閱讀出發．必讀的文言文經典故事</t>
    <phoneticPr fontId="2" type="noConversion"/>
  </si>
  <si>
    <t>新譯古文觀止(增訂五版)</t>
    <phoneticPr fontId="2" type="noConversion"/>
  </si>
  <si>
    <t>厭世廢文觀止：英雄豪傑競靠腰，國文課本沒有教</t>
    <phoneticPr fontId="2" type="noConversion"/>
  </si>
  <si>
    <t>人生自古誰不廢：或懷才不遇，或落榜情傷，古代魯蛇的人生堅強講義</t>
    <phoneticPr fontId="2" type="noConversion"/>
  </si>
  <si>
    <t>研之有物：穿越古今！中研院的25堂人文公開課</t>
  </si>
  <si>
    <t>地表最強國文課本 第二冊：不如歸去休學期</t>
    <phoneticPr fontId="2" type="noConversion"/>
  </si>
  <si>
    <t>地表最強國文課本 第一冊：翻牆出走自學期</t>
    <phoneticPr fontId="2" type="noConversion"/>
  </si>
  <si>
    <t>垃圾車法則：不丟垃圾，不收垃圾，全心專注，成功快樂！</t>
  </si>
  <si>
    <t>急診鋼鐵人2.0戰鬥吧！護理師：一同體驗忙到「瘦」死、超時、超量、超爆肝的護理人生！</t>
  </si>
  <si>
    <t>台灣灶咖，家滋味：廚房裡的飯菜香，每個人最想吃的媽媽味料理</t>
    <phoneticPr fontId="2" type="noConversion"/>
  </si>
  <si>
    <t>金融素養小學堂：10歲開始學理財+企管(共2冊）</t>
    <phoneticPr fontId="2" type="noConversion"/>
  </si>
  <si>
    <t>大人的手繪拼貼教室：18類底紋技法＋10款構圖設計＋25種造型練習，從0開始的7堂紓壓創意課！</t>
    <phoneticPr fontId="2" type="noConversion"/>
  </si>
  <si>
    <t>狼王夢</t>
    <phoneticPr fontId="2" type="noConversion"/>
  </si>
  <si>
    <t>巨蜥母親：沈石溪全新動物小說</t>
  </si>
  <si>
    <t>花豹母女：沈石溪動物小說</t>
    <phoneticPr fontId="2" type="noConversion"/>
  </si>
  <si>
    <t>保母蟒</t>
    <phoneticPr fontId="2" type="noConversion"/>
  </si>
  <si>
    <t>獎賞</t>
    <phoneticPr fontId="2" type="noConversion"/>
  </si>
  <si>
    <t>有老鼠牌鉛筆嗎？</t>
    <phoneticPr fontId="2" type="noConversion"/>
  </si>
  <si>
    <t>懲罰</t>
    <phoneticPr fontId="2" type="noConversion"/>
  </si>
  <si>
    <t>我的第一本植物演化圖鑑2：苔蘚和蕨類</t>
    <phoneticPr fontId="2" type="noConversion"/>
  </si>
  <si>
    <t>小鯨生活文創</t>
    <phoneticPr fontId="2" type="noConversion"/>
  </si>
  <si>
    <t>小鯨生活文創</t>
    <phoneticPr fontId="2" type="noConversion"/>
  </si>
  <si>
    <t>上誼</t>
    <phoneticPr fontId="2" type="noConversion"/>
  </si>
  <si>
    <t>電腦人文化</t>
    <phoneticPr fontId="2" type="noConversion"/>
  </si>
  <si>
    <t>朱雀</t>
    <phoneticPr fontId="2" type="noConversion"/>
  </si>
  <si>
    <t>原點</t>
    <phoneticPr fontId="2" type="noConversion"/>
  </si>
  <si>
    <t>大塊</t>
    <phoneticPr fontId="2" type="noConversion"/>
  </si>
  <si>
    <t>未來出版</t>
    <phoneticPr fontId="2" type="noConversion"/>
  </si>
  <si>
    <t>小天下</t>
    <phoneticPr fontId="2" type="noConversion"/>
  </si>
  <si>
    <t>皇冠</t>
    <phoneticPr fontId="2" type="noConversion"/>
  </si>
  <si>
    <t>視傳</t>
    <phoneticPr fontId="2" type="noConversion"/>
  </si>
  <si>
    <t>新經典文化</t>
    <phoneticPr fontId="2" type="noConversion"/>
  </si>
  <si>
    <t>三采</t>
    <phoneticPr fontId="2" type="noConversion"/>
  </si>
  <si>
    <t>漢宇國際</t>
    <phoneticPr fontId="2" type="noConversion"/>
  </si>
  <si>
    <t>三采</t>
    <phoneticPr fontId="2" type="noConversion"/>
  </si>
  <si>
    <t>博識圖書</t>
    <phoneticPr fontId="2" type="noConversion"/>
  </si>
  <si>
    <t>博識圖書</t>
    <phoneticPr fontId="2" type="noConversion"/>
  </si>
  <si>
    <t>博識圖書</t>
    <phoneticPr fontId="2" type="noConversion"/>
  </si>
  <si>
    <t>西北國際</t>
    <phoneticPr fontId="2" type="noConversion"/>
  </si>
  <si>
    <t>天地</t>
    <phoneticPr fontId="2" type="noConversion"/>
  </si>
  <si>
    <t>典藏閣</t>
    <phoneticPr fontId="2" type="noConversion"/>
  </si>
  <si>
    <t>西北國際</t>
    <phoneticPr fontId="2" type="noConversion"/>
  </si>
  <si>
    <t>五南</t>
    <phoneticPr fontId="2" type="noConversion"/>
  </si>
  <si>
    <t>三民</t>
    <phoneticPr fontId="2" type="noConversion"/>
  </si>
  <si>
    <t>究竟</t>
    <phoneticPr fontId="2" type="noConversion"/>
  </si>
  <si>
    <t>究竟</t>
    <phoneticPr fontId="2" type="noConversion"/>
  </si>
  <si>
    <t>寶瓶文化</t>
    <phoneticPr fontId="2" type="noConversion"/>
  </si>
  <si>
    <t>逗點文創</t>
    <phoneticPr fontId="2" type="noConversion"/>
  </si>
  <si>
    <t>一心文化</t>
    <phoneticPr fontId="2" type="noConversion"/>
  </si>
  <si>
    <t>聯經</t>
    <phoneticPr fontId="2" type="noConversion"/>
  </si>
  <si>
    <t>國語日報</t>
    <phoneticPr fontId="2" type="noConversion"/>
  </si>
  <si>
    <t>國語日報</t>
    <phoneticPr fontId="2" type="noConversion"/>
  </si>
  <si>
    <t>聯經</t>
    <phoneticPr fontId="2" type="noConversion"/>
  </si>
  <si>
    <t>聯經</t>
    <phoneticPr fontId="2" type="noConversion"/>
  </si>
  <si>
    <t>2021法學知識搶分小法典(憲法+法學緒論)(高普考/地方特考/各類特考適用)(精選法條/重點標示/歷屆試題)</t>
    <phoneticPr fontId="2" type="noConversion"/>
  </si>
  <si>
    <t> 廖震</t>
    <phoneticPr fontId="2" type="noConversion"/>
  </si>
  <si>
    <t>三民輔考</t>
    <phoneticPr fontId="2" type="noConversion"/>
  </si>
  <si>
    <t>台灣</t>
    <phoneticPr fontId="2" type="noConversion"/>
  </si>
  <si>
    <t>否</t>
    <phoneticPr fontId="2" type="noConversion"/>
  </si>
  <si>
    <t>法學緒論(司法特考、高普考、三‧四等特考、升等考、地方特考、關務特考、各類考試專用考試適用)</t>
    <phoneticPr fontId="2" type="noConversion"/>
  </si>
  <si>
    <t>程怡 </t>
    <phoneticPr fontId="2" type="noConversion"/>
  </si>
  <si>
    <t>志光教育科技 </t>
    <phoneticPr fontId="2" type="noConversion"/>
  </si>
  <si>
    <t>法學緒論-全彩心智圖表3.0-2021高普初．地方特考．各類特考(保成)(2版)</t>
    <phoneticPr fontId="2" type="noConversion"/>
  </si>
  <si>
    <t>棋許 </t>
    <phoneticPr fontId="2" type="noConversion"/>
  </si>
  <si>
    <t xml:space="preserve">新保成 </t>
    <phoneticPr fontId="2" type="noConversion"/>
  </si>
  <si>
    <t>2021法學緒論(法律常識)高分題庫－國民營：熟悉題型‧掌握致勝關鍵〔九版〕（經濟部／台電／台酒／台糖／桃捷）</t>
    <phoneticPr fontId="2" type="noConversion"/>
  </si>
  <si>
    <t>千華數位文化 </t>
    <phoneticPr fontId="2" type="noConversion"/>
  </si>
  <si>
    <t>法學緒論(法律常識)【適用台電、中油、中鋼、中華電信、台菸、台水、漢翔、北捷、桃捷、郵政】</t>
    <phoneticPr fontId="2" type="noConversion"/>
  </si>
  <si>
    <t>伍迪</t>
    <phoneticPr fontId="2" type="noConversion"/>
  </si>
  <si>
    <t>宏典文化</t>
    <phoneticPr fontId="2" type="noConversion"/>
  </si>
  <si>
    <t>餐桌上的哲學課：吃鯛魚燒遇到康德？煮拉麵秒懂柏拉圖！好吃就是零卡路里？原來哲學竟如此美味</t>
    <phoneticPr fontId="2" type="noConversion"/>
  </si>
  <si>
    <t>吳秀珉</t>
    <phoneticPr fontId="2" type="noConversion"/>
  </si>
  <si>
    <t>PCuSER電腦人文化 </t>
    <phoneticPr fontId="2" type="noConversion"/>
  </si>
  <si>
    <t>不正經世界名著：文學經典趣圖解，20堂最好玩的微ㄎ一ㄤ故事課</t>
    <phoneticPr fontId="2" type="noConversion"/>
  </si>
  <si>
    <t>PCuSER電腦人文化</t>
    <phoneticPr fontId="2" type="noConversion"/>
  </si>
  <si>
    <t>身為在台灣的新二代，我很害怕</t>
    <phoneticPr fontId="2" type="noConversion"/>
  </si>
  <si>
    <t> 劉育瑄 </t>
    <phoneticPr fontId="2" type="noConversion"/>
  </si>
  <si>
    <t>PCuSER電腦人文化</t>
    <phoneticPr fontId="2" type="noConversion"/>
  </si>
  <si>
    <t>台灣</t>
    <phoneticPr fontId="2" type="noConversion"/>
  </si>
  <si>
    <t>正義教室：史上最強的「公民與社會」課！</t>
    <phoneticPr fontId="2" type="noConversion"/>
  </si>
  <si>
    <t>飲茶 </t>
    <phoneticPr fontId="2" type="noConversion"/>
  </si>
  <si>
    <t>歷史學柑仔店 1</t>
    <phoneticPr fontId="6" type="noConversion"/>
  </si>
  <si>
    <t>通往世界的植物：臺灣高山植物的時空旅史</t>
    <phoneticPr fontId="6" type="noConversion"/>
  </si>
  <si>
    <t>療癒羅浮宮：從羅浮宮經典名畫看人生百態，學會活著的姿態</t>
    <phoneticPr fontId="6" type="noConversion"/>
  </si>
  <si>
    <t>爆料商周：上古史超譯筆記</t>
    <phoneticPr fontId="6" type="noConversion"/>
  </si>
  <si>
    <t>怪奇科學研究所：42個腦洞大開的趣味科學故事</t>
    <phoneticPr fontId="6" type="noConversion"/>
  </si>
  <si>
    <t>和食古早味：你不知道的日本料理故事</t>
    <phoneticPr fontId="6" type="noConversion"/>
  </si>
  <si>
    <t>台灣菜 的文化史：食物消費中的國家體現</t>
    <phoneticPr fontId="6" type="noConversion"/>
  </si>
  <si>
    <t>破解動物忍術：如何水上行走與飛簷走壁？動物運動與未來的機器人</t>
    <phoneticPr fontId="6" type="noConversion"/>
  </si>
  <si>
    <t>不懂神話，就只能看裸體了啊：認識藝術的快速鍵，逛美術館不再若有所思、腦袋空空</t>
    <phoneticPr fontId="6" type="noConversion"/>
  </si>
  <si>
    <t>海賊王的時代：古希臘、大航海時代到現代的索馬利亞海盜</t>
    <phoneticPr fontId="6" type="noConversion"/>
  </si>
  <si>
    <t>漫畫昆蟲笑料演化史：史上第一本榮獲「幽默諾貝爾獎」的昆蟲漫畫書</t>
    <phoneticPr fontId="6" type="noConversion"/>
  </si>
  <si>
    <t>貓狗說的人類文明史: 故事團隊, 請喵喵汪汪說故事給你聽!</t>
    <phoneticPr fontId="6" type="noConversion"/>
  </si>
  <si>
    <t>穿越吧吉祥話: 周朝的漢字劇場</t>
    <phoneticPr fontId="6" type="noConversion"/>
  </si>
  <si>
    <t>STEAM科學了不起：70個小孩在家就可以玩的超酷科學遊戲</t>
    <phoneticPr fontId="6" type="noConversion"/>
  </si>
  <si>
    <t>冰與火之北歐神話【西方四大神話1】</t>
    <phoneticPr fontId="6" type="noConversion"/>
  </si>
  <si>
    <t>生與死之埃及神話【西方四大神話2】</t>
    <phoneticPr fontId="6" type="noConversion"/>
  </si>
  <si>
    <t>網路與書</t>
  </si>
  <si>
    <t>台灣</t>
  </si>
  <si>
    <t>否</t>
  </si>
  <si>
    <t>9789863444404</t>
    <phoneticPr fontId="2" type="noConversion"/>
  </si>
  <si>
    <t>一本就懂臺灣神明</t>
  </si>
  <si>
    <t>好讀出版</t>
    <phoneticPr fontId="2" type="noConversion"/>
  </si>
  <si>
    <t>藝術家的一日廚房：學校沒教的藝術史：用家常菜向26位藝壇大師致敬</t>
    <phoneticPr fontId="2" type="noConversion"/>
  </si>
  <si>
    <t>潘家欣</t>
    <phoneticPr fontId="2" type="noConversion"/>
  </si>
  <si>
    <t>大寫</t>
    <phoneticPr fontId="2" type="noConversion"/>
  </si>
  <si>
    <t>神話地圖：認識12大古文明中的神祇、怪獸與英雄故事</t>
  </si>
  <si>
    <t>三采文化股份有限公司</t>
  </si>
  <si>
    <t>Thiago de Moraes</t>
  </si>
  <si>
    <t>臺灣</t>
    <phoneticPr fontId="6" type="noConversion"/>
  </si>
  <si>
    <t>否</t>
    <phoneticPr fontId="6" type="noConversion"/>
  </si>
  <si>
    <t>那些電影教我的事：把那些最好和最壞的時光全部加起來，就是我們的人生</t>
    <phoneticPr fontId="2" type="noConversion"/>
  </si>
  <si>
    <t>水ㄤ／水某</t>
    <phoneticPr fontId="2" type="noConversion"/>
  </si>
  <si>
    <t>一個木匠和他的台灣博覽會（附1935年『台灣博覽會紀念台北市街圖』、『台灣博覽會鳥瞰圖』復刻版古地圖）</t>
  </si>
  <si>
    <t>麥田出版</t>
  </si>
  <si>
    <t>陳柔縉</t>
  </si>
  <si>
    <t>尋妖誌：島嶼妖怪文化之旅</t>
  </si>
  <si>
    <t>晨星出版有限公司</t>
  </si>
  <si>
    <t>臺北地方異聞工作室</t>
  </si>
  <si>
    <t>一學就會的拍片課：拍出好短片的77個關鍵觀念及技術</t>
  </si>
  <si>
    <t>讀書共和國文化有限公司(大家出版）</t>
  </si>
  <si>
    <t>史蒂夫．斯托克曼Steve Stockman</t>
  </si>
  <si>
    <t xml:space="preserve">鑑識科學好好玩: 採證指紋、鑑定DNA、搜集微物跡證......五大主題x40個跨學科實驗,成為小小CSI鑑識專家! </t>
  </si>
  <si>
    <t>吉姆.魏斯(Jim Wiese)</t>
  </si>
  <si>
    <t>小麥田 </t>
  </si>
  <si>
    <t>9789578544123</t>
  </si>
  <si>
    <t> 羅伯特‧沃克</t>
  </si>
  <si>
    <t>臉譜</t>
  </si>
  <si>
    <t>味道福爾摩莎</t>
  </si>
  <si>
    <t>焦桐</t>
    <phoneticPr fontId="2" type="noConversion"/>
  </si>
  <si>
    <t>二魚文化</t>
    <phoneticPr fontId="2" type="noConversion"/>
  </si>
  <si>
    <t xml:space="preserve"> 台灣</t>
  </si>
  <si>
    <t>歷史料理時光機：跟著歷史料理研究家一同品嚐美味的世界歷史料理 ／ 收錄8個時代的飲食文化史 ＆ 40道重現料理</t>
  </si>
  <si>
    <t> 遠藤雅司 譯者： 蔡婷朱</t>
  </si>
  <si>
    <t>瑞昇</t>
  </si>
  <si>
    <t>9789864012619</t>
  </si>
  <si>
    <t> 市村均</t>
  </si>
  <si>
    <t>幼獅文化</t>
  </si>
  <si>
    <t xml:space="preserve"> 甯方剛（燒傷超人阿寶） </t>
  </si>
  <si>
    <t>漫遊者文化</t>
  </si>
  <si>
    <t>馴化：改變世界的10個物種</t>
    <phoneticPr fontId="2" type="noConversion"/>
  </si>
  <si>
    <t>羅伯茲</t>
    <phoneticPr fontId="2" type="noConversion"/>
  </si>
  <si>
    <t>時報文化</t>
    <phoneticPr fontId="2" type="noConversion"/>
  </si>
  <si>
    <t>台灣</t>
    <phoneticPr fontId="2" type="noConversion"/>
  </si>
  <si>
    <t>9789571377476</t>
  </si>
  <si>
    <t>知史的古代小劇場：了解古代雜學與歷史八卦，原來當古人是這麼回事</t>
    <phoneticPr fontId="6" type="noConversion"/>
  </si>
  <si>
    <t> 知史</t>
    <phoneticPr fontId="6" type="noConversion"/>
  </si>
  <si>
    <t>麥浩斯</t>
    <phoneticPr fontId="6" type="noConversion"/>
  </si>
  <si>
    <t>台灣</t>
    <phoneticPr fontId="6" type="noConversion"/>
  </si>
  <si>
    <t>餐桌上的語言學家：從菜單看全球飲食文化史</t>
  </si>
  <si>
    <t>城邦文化事業(股)公司-麥田出版社</t>
  </si>
  <si>
    <t>任韶堂Dan Jurafsky</t>
  </si>
  <si>
    <t>故事，寫給所有人
的歷史團隊</t>
  </si>
  <si>
    <t>親子天下</t>
  </si>
  <si>
    <t>歷史課本沒寫出的隱情：那些帝王將相才子的苦痛</t>
  </si>
  <si>
    <t>譚健鍬</t>
  </si>
  <si>
    <t>時報出版 </t>
  </si>
  <si>
    <t>歷史課本聞不到的銅臭味</t>
  </si>
  <si>
    <t>李開周</t>
  </si>
  <si>
    <t>被誤解的台灣老地名（彩色修訂版）：從古地圖洞悉台灣地名的前世今生</t>
  </si>
  <si>
    <t xml:space="preserve"> 陸傳傑</t>
  </si>
  <si>
    <t>遠足文化</t>
  </si>
  <si>
    <t>被誤解的台灣古地圖：用100+幅世界古地圖，破解12~18世紀台灣地理懸案&amp;歷史謎題（隨書贈17世紀古地圖復刻書衣海報＆19世紀手繪臺灣輿圖拉頁</t>
  </si>
  <si>
    <t>野人</t>
  </si>
  <si>
    <t>Tonio Andrade</t>
  </si>
  <si>
    <t>世界遺產的歷史真相：教科書裡沒說的歷史，用一張張照片還原內幕</t>
  </si>
  <si>
    <t>好想擁有的老時光文具：從明治到昭和時期，橫跨100年的美好收藏，發現舊時文具裡的歷史軌跡</t>
    <phoneticPr fontId="2" type="noConversion"/>
  </si>
  <si>
    <t>破解！傳達的技倆：假新聞‧偽科學</t>
    <phoneticPr fontId="2" type="noConversion"/>
  </si>
  <si>
    <t>八卦醫學史：在八卦中暢談科普知識，以正統醫學爬梳歷史真相</t>
    <phoneticPr fontId="2" type="noConversion"/>
  </si>
  <si>
    <t>課綱中的臺灣史：跟著專家學者探索歷史新視野</t>
    <phoneticPr fontId="6" type="noConversion"/>
  </si>
  <si>
    <t>宋怡慧</t>
  </si>
  <si>
    <t>平安文化</t>
  </si>
  <si>
    <t>見字如晤：那些古人書信中最美麗的想念與遇見，帶領我們跨越千年，重拾未曾遺忘的感動</t>
    <phoneticPr fontId="11" type="noConversion"/>
  </si>
  <si>
    <t xml:space="preserve"> 宋怡慧  </t>
    <phoneticPr fontId="11" type="noConversion"/>
  </si>
  <si>
    <t>否</t>
    <phoneticPr fontId="11" type="noConversion"/>
  </si>
  <si>
    <t> 邵穎濤</t>
  </si>
  <si>
    <t>如果</t>
  </si>
  <si>
    <t>一柱香到底有多久？從古人詞語學文化常識２</t>
    <phoneticPr fontId="11" type="noConversion"/>
  </si>
  <si>
    <t>楊慶茹等</t>
  </si>
  <si>
    <t> 蘇建新</t>
  </si>
  <si>
    <t>吳曉樂</t>
  </si>
  <si>
    <t>網路與書出版 </t>
  </si>
  <si>
    <t>鏡文學</t>
  </si>
  <si>
    <t>先覺出版社</t>
  </si>
  <si>
    <t>九歌</t>
  </si>
  <si>
    <t>天下文化</t>
  </si>
  <si>
    <t>木馬文化</t>
  </si>
  <si>
    <t>前衛出版社</t>
  </si>
  <si>
    <t>天下雜誌</t>
  </si>
  <si>
    <t>國語日報附設出版社</t>
  </si>
  <si>
    <t>巴巴文化</t>
  </si>
  <si>
    <t>一起來出版</t>
  </si>
  <si>
    <t>時報文化出版</t>
  </si>
  <si>
    <t>劉軒</t>
  </si>
  <si>
    <t>未來出版</t>
  </si>
  <si>
    <t>台灣東方出版社</t>
  </si>
  <si>
    <t>遠流出版</t>
  </si>
  <si>
    <t>崑崙傳說: 神獸樂園</t>
  </si>
  <si>
    <t>黃秋芳</t>
  </si>
  <si>
    <t>字畝文化創意有限公司</t>
  </si>
  <si>
    <t>宋氏三姊妹與她們的丈夫: 20世紀三位傳奇女子, 一部動盪百年的中國現代史</t>
  </si>
  <si>
    <t>張戎</t>
  </si>
  <si>
    <t>麥田出版社</t>
  </si>
  <si>
    <t>永遠吃不膩的台式媽媽味: 6位台灣媽媽的家常菜, 傳遞最強的人情味</t>
  </si>
  <si>
    <t>超喜歡台灣編輯部</t>
  </si>
  <si>
    <t>幸福文化</t>
  </si>
  <si>
    <t>國學潮人誌, 古人超有料: 12位最強男神女神, 成敗起伏的生命中, 有哪些與眾不同的求生姿態、不同的潮</t>
  </si>
  <si>
    <t>星讀物語: 怡慧老師十二星座的閱讀配對處方箋</t>
  </si>
  <si>
    <t>有鹿文化</t>
  </si>
  <si>
    <t>當時小明月</t>
  </si>
  <si>
    <t>林佳樺</t>
  </si>
  <si>
    <t>論語不一樣: 需要正能量的時代, 正好讀孔子</t>
  </si>
  <si>
    <t>王溢嘉</t>
  </si>
  <si>
    <t>被遺忘的孩子</t>
  </si>
  <si>
    <t>瑞安儂．納文</t>
  </si>
  <si>
    <t>愛因斯坦的太太: 百年來女性所遭遇的挫敗與建樹</t>
  </si>
  <si>
    <t>安茱兒．蓋博</t>
  </si>
  <si>
    <t>足智文化有限公司</t>
  </si>
  <si>
    <t>給不小心就會太焦慮的你: 摘下窮忙濾鏡X擺脫不安迴圈, 找回自己的人生</t>
  </si>
  <si>
    <t>水島廣子</t>
  </si>
  <si>
    <t>大好書屋</t>
  </si>
  <si>
    <t>阿曼的希望</t>
  </si>
  <si>
    <t>艾莎．薩伊德</t>
  </si>
  <si>
    <t>小天下出版</t>
  </si>
  <si>
    <t>越智登代子</t>
  </si>
  <si>
    <t>小魯文化</t>
  </si>
  <si>
    <t>娜塔莉‧拉巴爾</t>
  </si>
  <si>
    <t>小天下</t>
  </si>
  <si>
    <t>拆解考試的技術：輕鬆高分錄取的黃金學習頻率、讀書筆記技巧</t>
  </si>
  <si>
    <t>趙胤丞</t>
  </si>
  <si>
    <t>PCuSER電腦人文化</t>
  </si>
  <si>
    <t>張曼娟唐詩學堂：麻煩小姐（杜甫）（新版）</t>
  </si>
  <si>
    <t>張曼娟唐詩學堂：詩無敵（李白）（新版）</t>
  </si>
  <si>
    <t>張曼娟唐詩學堂：邊邊（邊塞詩）（新版）</t>
  </si>
  <si>
    <t>張曼娟唐詩學堂：讓我們看雲去（王維、孟浩然）（新版）</t>
  </si>
  <si>
    <t>我的未來，自己寫：17歲資奧金牌少年，衝撞體制500天</t>
  </si>
  <si>
    <t>何達睿</t>
  </si>
  <si>
    <t>網路與書出版</t>
  </si>
  <si>
    <t>瑪莉‧羅曲</t>
  </si>
  <si>
    <t>貓頭鷹</t>
  </si>
  <si>
    <t>深入最禁忌的消化道之旅</t>
  </si>
  <si>
    <t>五味八珍的歲月</t>
  </si>
  <si>
    <t>傅培梅</t>
  </si>
  <si>
    <t>四塊玉文創</t>
  </si>
  <si>
    <t>故事藥方：不想洗澡、愛滑手機、失戀了怎麼辦……給孩子與青少年的閱讀指南</t>
  </si>
  <si>
    <t>小麥田</t>
  </si>
  <si>
    <t>廢墟少年：被遺忘的高風險家庭孩子們</t>
  </si>
  <si>
    <t>衛城出版</t>
  </si>
  <si>
    <t>我們為什麼要讀書？為什麼要工作？： 認識世界與自己，啟動未來無限可能（全套兩冊）</t>
  </si>
  <si>
    <t>池上彰</t>
  </si>
  <si>
    <t>采實文化</t>
  </si>
  <si>
    <t>時光走向女孩</t>
  </si>
  <si>
    <t>黃庭鈺</t>
  </si>
  <si>
    <t>沒有的生活</t>
  </si>
  <si>
    <t>言叔夏</t>
  </si>
  <si>
    <t>哲學，可以吃嗎？培養高手思維的基礎讀本，拒絕讓別人的常識成為你的常識</t>
  </si>
  <si>
    <t>單車失竊記</t>
  </si>
  <si>
    <t>吳明益</t>
  </si>
  <si>
    <t>麥田</t>
  </si>
  <si>
    <t>寂靜的春天：自然文學不朽經典全譯本【精裝版】</t>
  </si>
  <si>
    <t>瑞秋‧卡森</t>
  </si>
  <si>
    <t>喪禮上的故事</t>
  </si>
  <si>
    <t>甘耀明</t>
  </si>
  <si>
    <t>萬物盡頭之島：隔離 樂園</t>
  </si>
  <si>
    <t>基蘭‧米爾伍德‧哈爾葛芙</t>
  </si>
  <si>
    <t>國語日報</t>
  </si>
  <si>
    <t>江振誠</t>
  </si>
  <si>
    <t>爆笑世界史： 潮讀45位名人反差，帶你一次上手世界史！</t>
  </si>
  <si>
    <t>筆花盛開：詩酒書畫的年華</t>
  </si>
  <si>
    <t>侯吉諒</t>
  </si>
  <si>
    <t>聯經</t>
    <phoneticPr fontId="11" type="noConversion"/>
  </si>
  <si>
    <t>浮世短歌：這次，多談點自己</t>
  </si>
  <si>
    <t>吃飽睡飽，人生不怕</t>
  </si>
  <si>
    <t>瞿欣怡</t>
  </si>
  <si>
    <t>悅知文化</t>
    <phoneticPr fontId="11" type="noConversion"/>
  </si>
  <si>
    <t>正義與微笑：也許世界很煩但沒關係啊，太宰治經典青春小說</t>
  </si>
  <si>
    <t>太宰治</t>
  </si>
  <si>
    <t>悅智</t>
  </si>
  <si>
    <t>Amyの私人廚房，下班後快速料理：讓人口水直流、抓住全家人味蕾的100道家常菜（附完整步驟影音）</t>
  </si>
  <si>
    <t>Amy (張美君)</t>
  </si>
  <si>
    <t>水彩畫自學聖經：7大主題，51個自學要點，一本最全面的水彩繪畫技巧寶典！</t>
  </si>
  <si>
    <t>飛樂鳥工作室</t>
  </si>
  <si>
    <t>碁峰</t>
  </si>
  <si>
    <t>少年科學偵探CSI第一輯(1-5)</t>
  </si>
  <si>
    <t> 高嬉貞</t>
  </si>
  <si>
    <t>時間的皺摺</t>
  </si>
  <si>
    <t>麥德琳．蘭歌</t>
  </si>
  <si>
    <t>故事臺灣史1～4套書｜為孩子寫的第一套歷史書</t>
  </si>
  <si>
    <t>故事：寫給所有人的歷史團隊</t>
  </si>
  <si>
    <t>看不見的敵人</t>
  </si>
  <si>
    <t>阿部夏丸</t>
  </si>
  <si>
    <t>少年讀史記1-5集套書</t>
  </si>
  <si>
    <t>張嘉驊</t>
  </si>
  <si>
    <t>柑橘與檸檬啊！(二版)</t>
  </si>
  <si>
    <t>麥克．莫波格</t>
  </si>
  <si>
    <t>紋山：中橫的故事</t>
  </si>
  <si>
    <t> 嚴淑女, 李如青 </t>
  </si>
  <si>
    <t> 凱瑟琳．郎德爾</t>
  </si>
  <si>
    <t>山茶花文具店</t>
  </si>
  <si>
    <t>閃亮亮共和國【山茶花文具店，幸福續作】</t>
  </si>
  <si>
    <t>不怕輸，就怕放棄：仙女老師教你說自己的故事，走出你要的結局</t>
  </si>
  <si>
    <t>余懷瑾</t>
  </si>
  <si>
    <t>利他存摺：天天累積，給出去的終究會回來</t>
  </si>
  <si>
    <t> 許維真（梅塔／Metta）</t>
  </si>
  <si>
    <t>公主向前走【燙金珍藏版】</t>
  </si>
  <si>
    <t> 瑪希亞．葛芮</t>
  </si>
  <si>
    <t>癡人(二版)</t>
  </si>
  <si>
    <t>蔡宜容</t>
  </si>
  <si>
    <t>跑道（二版）</t>
  </si>
  <si>
    <t> 陳肇宜 </t>
  </si>
  <si>
    <t>小兵</t>
  </si>
  <si>
    <t>華文小說百年選．臺灣卷1</t>
  </si>
  <si>
    <t>陳大為, 鍾怡雯</t>
  </si>
  <si>
    <t>起步走笨作文：基礎訓練篇</t>
  </si>
  <si>
    <t>林明進</t>
  </si>
  <si>
    <t>起步走笨作文：進階技巧篇</t>
  </si>
  <si>
    <t>吾峠呼世晴 </t>
  </si>
  <si>
    <t>東立</t>
  </si>
  <si>
    <t>耶路撒冷小日子</t>
  </si>
  <si>
    <t>臉譜 </t>
  </si>
  <si>
    <t>緬甸小日子</t>
  </si>
  <si>
    <t>野蠻生長：學會放任自己，擺脫被困住的人生</t>
  </si>
  <si>
    <t> 褚士瑩</t>
  </si>
  <si>
    <t>大田</t>
  </si>
  <si>
    <t> 肥志</t>
  </si>
  <si>
    <t>解碼梵谷：看圖秒懂大藝術家(2020新版)</t>
  </si>
  <si>
    <t>蘇菲・柯林斯</t>
  </si>
  <si>
    <t>大石國際文化</t>
  </si>
  <si>
    <t>解碼莫內(2020新版)</t>
  </si>
  <si>
    <t>理查・威爾斯</t>
  </si>
  <si>
    <t>索非亞（劉柏君）</t>
  </si>
  <si>
    <t>三采</t>
  </si>
  <si>
    <t>有病的其實是我媽，卻要我去諮商：寫給青少年和家長的心理圖文書</t>
  </si>
  <si>
    <t>大衛・古席翁 , 穆佐</t>
  </si>
  <si>
    <t>究竟</t>
  </si>
  <si>
    <t>29張當票【1~4冊】④：千金不換的人生現場</t>
  </si>
  <si>
    <t>秦嗣林</t>
  </si>
  <si>
    <t>池井戶潤</t>
  </si>
  <si>
    <t>尖端</t>
  </si>
  <si>
    <t>青春正效應：新世代應該知道的人生微哲學</t>
  </si>
  <si>
    <t>蔡淇華</t>
  </si>
  <si>
    <t>英國BBC的經典節目 現代藝術的故事設計，到底好在哪裡</t>
  </si>
  <si>
    <t>威爾．岡波茲</t>
  </si>
  <si>
    <t>大是文化出版</t>
  </si>
  <si>
    <t>14歲，明日的課表</t>
  </si>
  <si>
    <t>鈴木露莉佳</t>
  </si>
  <si>
    <t>悅知文化</t>
  </si>
  <si>
    <t>棄貓 關於父親，我想說的事</t>
  </si>
  <si>
    <t>村上春樹</t>
  </si>
  <si>
    <t>時報出版</t>
  </si>
  <si>
    <t>文學的40堂公開課</t>
  </si>
  <si>
    <t>約翰．薩德蘭</t>
  </si>
  <si>
    <t>慈禧：開啟現代中國的皇太后</t>
  </si>
  <si>
    <t> 張戎 </t>
  </si>
  <si>
    <t>麥田 </t>
  </si>
  <si>
    <t>福爾摩沙島的過去與現在[上下冊一套/精裝]</t>
  </si>
  <si>
    <t> 達飛聲</t>
  </si>
  <si>
    <t>國立台灣歷史博物館</t>
  </si>
  <si>
    <t>課長島耕作 20周年精裝紀念版</t>
  </si>
  <si>
    <t> 弘兼憲史</t>
  </si>
  <si>
    <t>元氣滿滿肉便當：冷熱吃都美味！36款營養飯盒╳50道不復熱配菜</t>
  </si>
  <si>
    <t>抽屜積水Didi </t>
  </si>
  <si>
    <t>蘿潔塔的廚房：100道家庭療癒料理，每天都想進廚房</t>
  </si>
  <si>
    <t>蘿潔塔</t>
  </si>
  <si>
    <t>寫樂文化</t>
  </si>
  <si>
    <t>好吃不過家常菜：韓良憶的廚房手帖</t>
  </si>
  <si>
    <t>韓良憶</t>
  </si>
  <si>
    <t>今周刊</t>
  </si>
  <si>
    <t>已讀不悔：樊登精選，影響一生的書單與閱讀思考</t>
  </si>
  <si>
    <t> 樊登</t>
  </si>
  <si>
    <t>內疚清理練習：寫給經常苛責自己的你</t>
  </si>
  <si>
    <t>伊麗絲‧桑德</t>
  </si>
  <si>
    <t>別讓現在的壞事，趕走未來的好事</t>
  </si>
  <si>
    <t> 艾爾文</t>
  </si>
  <si>
    <t>方智出版社</t>
  </si>
  <si>
    <t>怦然心動的工作整理魔法：風靡全球的整理女王╳組織心理學家，首度跨國跨界合作</t>
  </si>
  <si>
    <t>近藤麻理惠,史考特．索南辛</t>
  </si>
  <si>
    <t>把問題化繁為簡的思考架構圖鑑：五大類思考力 ╳ 60款工具，提升思辨、創意、商業、企畫、分析力，讓解決問題效率事半功倍</t>
  </si>
  <si>
    <t> AND股份有限公司</t>
  </si>
  <si>
    <t>吳念真,綠光劇團</t>
  </si>
  <si>
    <t> 書活網</t>
  </si>
  <si>
    <t>寫在課本留白處</t>
  </si>
  <si>
    <t>徐國能</t>
  </si>
  <si>
    <t>通天之路：李白</t>
  </si>
  <si>
    <t>哈金</t>
  </si>
  <si>
    <t>聯經</t>
  </si>
  <si>
    <t>齊斯．德福林、 蓋瑞．洛頓</t>
  </si>
  <si>
    <t>八旗文化</t>
  </si>
  <si>
    <t>王德威等主編</t>
  </si>
  <si>
    <t>國宴與家宴</t>
  </si>
  <si>
    <t> 王宣一  </t>
  </si>
  <si>
    <t>新經典文化 </t>
  </si>
  <si>
    <t>羅寶鴻的安定教養學</t>
  </si>
  <si>
    <t>羅寶鴻</t>
  </si>
  <si>
    <t>爺爺的天堂島</t>
  </si>
  <si>
    <t>班傑·戴維斯</t>
  </si>
  <si>
    <t>帶方方看醫生</t>
  </si>
  <si>
    <t>櫻世界</t>
  </si>
  <si>
    <t>我們還沒玩完</t>
  </si>
  <si>
    <t>史蒂芬金</t>
  </si>
  <si>
    <t>皇冠</t>
  </si>
  <si>
    <t>最棒的禮物</t>
  </si>
  <si>
    <t>賴馬</t>
  </si>
  <si>
    <t>教孩子學規矩一點也不難</t>
  </si>
  <si>
    <t>我們沒有秘密</t>
  </si>
  <si>
    <t>有型的豬小姐</t>
  </si>
  <si>
    <t>李維菁 </t>
  </si>
  <si>
    <t>替未來尋找一顆星：來自科展的故事</t>
  </si>
  <si>
    <t> 李屏瑤, 李翠卿, 呂育修, 諶淑婷</t>
  </si>
  <si>
    <t>哈拉瑞</t>
  </si>
  <si>
    <t>給中小學生的世界地理＋世界歷史（全套5冊）</t>
  </si>
  <si>
    <t>維吉爾‧希利爾 </t>
  </si>
  <si>
    <t>小樹文化 </t>
  </si>
  <si>
    <t>三國志歷史事件簿</t>
  </si>
  <si>
    <t> 渡辺精一 </t>
  </si>
  <si>
    <t>楓樹林出版社</t>
  </si>
  <si>
    <t>時代之子康熙 聖君的道路 他都自己鋪好了</t>
  </si>
  <si>
    <t> 廖彥博</t>
  </si>
  <si>
    <t>好讀</t>
  </si>
  <si>
    <t>少年與雲端魔法師</t>
  </si>
  <si>
    <t> 林幸惠, 陳律君</t>
  </si>
  <si>
    <t>經典雜誌出版社</t>
  </si>
  <si>
    <t>Althea Press</t>
  </si>
  <si>
    <t>方言文化</t>
  </si>
  <si>
    <t> 經絡．穴位．五行，中醫整體芳療：28支基礎精油 × 60款對症配方，用特調精油按摩穴道除心靈的傷、解身體的痛</t>
    <phoneticPr fontId="11" type="noConversion"/>
  </si>
  <si>
    <t>馬克．吉安</t>
  </si>
  <si>
    <t>精油芳療教科書：嚴選75款精油詳解×165帖多元對症處方×天然手作保養品×專家級芳療按摩×，以植物能量完整調理身體・肌膚・心靈</t>
  </si>
  <si>
    <t>小野江里子</t>
  </si>
  <si>
    <t>邦聯文化</t>
  </si>
  <si>
    <t>黃大米</t>
  </si>
  <si>
    <t>寶瓶文化</t>
  </si>
  <si>
    <t>功勞只有你記得，老闆謝過就忘了：化打擊為祝福的30個命運翻轉明燈</t>
  </si>
  <si>
    <t>阿飛</t>
  </si>
  <si>
    <t>工作，剛剛好就好</t>
  </si>
  <si>
    <t>給你的一段話：擁有一點自信，必要時也可以展現自私</t>
  </si>
  <si>
    <t>只要好好過日子</t>
  </si>
  <si>
    <t>一日一詩心，歲歲夢唐時（手工裝幀　限量典藏　365天的唐詩日曆）</t>
  </si>
  <si>
    <t>陸蓓容 , 嚴曉星</t>
  </si>
  <si>
    <t>聯經出版公司</t>
  </si>
  <si>
    <t>一日一宋詞，此情在心頭（365天的宋詞萬用日曆，典雅書盒收藏版）</t>
  </si>
  <si>
    <t>張靜, 于家慧</t>
  </si>
  <si>
    <t>一日一紅樓，悠悠芳草情：第一本結合紅樓夢＋植物古畫的全彩日記書（手工裝幀，限量典藏，365天皆可用</t>
  </si>
  <si>
    <t>紅樓夢精雅生活設計中心</t>
  </si>
  <si>
    <t>女生 男生（明日之書系列）</t>
  </si>
  <si>
    <t>育苗團隊</t>
  </si>
  <si>
    <t>字畝文化</t>
  </si>
  <si>
    <t>瘋高山：登山狂醫師私房安全攻略&amp;高山紀行大公開，讓大人小孩都能放心入山</t>
  </si>
  <si>
    <t> 王士豪</t>
  </si>
  <si>
    <t>天下生活 </t>
  </si>
  <si>
    <t>給未來的讀者</t>
  </si>
  <si>
    <t>李惠貞 </t>
  </si>
  <si>
    <t>維摩舍文教事業有限公司</t>
  </si>
  <si>
    <t>青少年一定要讀的14本文學雜記</t>
  </si>
  <si>
    <t>秦漢唐</t>
  </si>
  <si>
    <t>婦女與生活社</t>
  </si>
  <si>
    <t>洪蘭</t>
  </si>
  <si>
    <t>遠流</t>
  </si>
  <si>
    <t>戴爾卡內基</t>
  </si>
  <si>
    <t>加藤惠美子</t>
  </si>
  <si>
    <t>有川真由美</t>
  </si>
  <si>
    <t>大腦如何精準學習</t>
  </si>
  <si>
    <t>史坦尼斯勒斯.狄漢</t>
  </si>
  <si>
    <t>陪伴，是世上最奢侈的禮物</t>
  </si>
  <si>
    <t> Peter Su  追蹤作者</t>
  </si>
  <si>
    <t>大器可以晚成：當世界沉迷年少得志，耐心是你成功的本事</t>
  </si>
  <si>
    <t>里奇．卡爾加德 </t>
  </si>
  <si>
    <t>先覺  訂閱出版社新書快訊</t>
  </si>
  <si>
    <t xml:space="preserve">我決定好好活到死 </t>
  </si>
  <si>
    <t> 芭芭拉‧麗普斯卡, 伊蓮．麥克阿朵</t>
  </si>
  <si>
    <t> 傑德‧凡斯</t>
  </si>
  <si>
    <t>麥可．湯納森 </t>
  </si>
  <si>
    <t>無期途行的「騎」跡</t>
  </si>
  <si>
    <t> 蕭建忠</t>
  </si>
  <si>
    <t>凱信企管 </t>
  </si>
  <si>
    <t>我的世界，自己定義！：75位千禧世代的追夢行動</t>
  </si>
  <si>
    <t>史黛西.費雷拉, 賈德.克雷恩爾</t>
  </si>
  <si>
    <t>理想國四部曲 (套書)</t>
  </si>
  <si>
    <t> 露薏絲．勞瑞 </t>
  </si>
  <si>
    <t>台灣東方</t>
  </si>
  <si>
    <t>矽谷阿雅 追不到夢想就創一個！從台灣記者到臉書電商產品經理的顛覆筆記</t>
  </si>
  <si>
    <t>鄭雅慈 </t>
  </si>
  <si>
    <t>高寶</t>
  </si>
  <si>
    <t>樊登</t>
  </si>
  <si>
    <t>上野正彥</t>
  </si>
  <si>
    <t> 柿子文化</t>
  </si>
  <si>
    <t>只有讀書能抵達的境界</t>
  </si>
  <si>
    <t>齋藤孝</t>
  </si>
  <si>
    <t>讓寫作成為自我精進的武器</t>
  </si>
  <si>
    <t>師北宸 </t>
  </si>
  <si>
    <t>新樂園</t>
  </si>
  <si>
    <t>解憂書寫：用文字和自己談心的21個練習</t>
  </si>
  <si>
    <t>詹宇 </t>
  </si>
  <si>
    <t>字覺文化 </t>
  </si>
  <si>
    <t>八號出口的猩猩</t>
  </si>
  <si>
    <t>凱瑟琳．艾波蓋特</t>
  </si>
  <si>
    <t>小天下 </t>
  </si>
  <si>
    <t>第三人生任逍遙：50之後，比理財更重要的事！</t>
  </si>
  <si>
    <t>施昇輝</t>
  </si>
  <si>
    <t>村上春樹超短篇小說100%解謎</t>
  </si>
  <si>
    <t>原善</t>
  </si>
  <si>
    <t>聯合文學</t>
  </si>
  <si>
    <t>窮查理的普通常識（增修版）：巴菲特50年智慧合夥人查理．蒙格的人生哲學</t>
  </si>
  <si>
    <t> 查理‧蒙格 </t>
  </si>
  <si>
    <t>商業周刊</t>
  </si>
  <si>
    <t>文章寫得又快又好，九宮格寫作術</t>
  </si>
  <si>
    <t> 山口拓朗</t>
  </si>
  <si>
    <t>每個孩子都是獨特的禮物</t>
    <phoneticPr fontId="11" type="noConversion"/>
  </si>
  <si>
    <t>皇冠</t>
    <phoneticPr fontId="11" type="noConversion"/>
  </si>
  <si>
    <t>素養小學堂</t>
    <phoneticPr fontId="11" type="noConversion"/>
  </si>
  <si>
    <t>葉惠貞</t>
    <phoneticPr fontId="11" type="noConversion"/>
  </si>
  <si>
    <t>現在工作中</t>
    <phoneticPr fontId="11" type="noConversion"/>
  </si>
  <si>
    <t>張曼娟、孫梓評</t>
    <phoneticPr fontId="11" type="noConversion"/>
  </si>
  <si>
    <t>張曼娟、張維中</t>
    <phoneticPr fontId="11" type="noConversion"/>
  </si>
  <si>
    <t>野人</t>
    <phoneticPr fontId="11" type="noConversion"/>
  </si>
  <si>
    <t>寶瓶</t>
    <phoneticPr fontId="11" type="noConversion"/>
  </si>
  <si>
    <t>三采</t>
    <phoneticPr fontId="11" type="noConversion"/>
  </si>
  <si>
    <t>臺灣麥克  </t>
    <phoneticPr fontId="11" type="noConversion"/>
  </si>
  <si>
    <t>小天下</t>
    <phoneticPr fontId="11" type="noConversion"/>
  </si>
  <si>
    <t>好小偷</t>
    <phoneticPr fontId="11" type="noConversion"/>
  </si>
  <si>
    <t>圓神</t>
    <phoneticPr fontId="11" type="noConversion"/>
  </si>
  <si>
    <t>商周</t>
    <phoneticPr fontId="11" type="noConversion"/>
  </si>
  <si>
    <t>方智</t>
    <phoneticPr fontId="11" type="noConversion"/>
  </si>
  <si>
    <t>華文小說百年選．臺灣卷2</t>
    <phoneticPr fontId="11" type="noConversion"/>
  </si>
  <si>
    <t>鬼滅之刃 20</t>
    <phoneticPr fontId="11" type="noConversion"/>
  </si>
  <si>
    <t> 居˙得立勒  </t>
    <phoneticPr fontId="11" type="noConversion"/>
  </si>
  <si>
    <t>案發現場：FBI 警探和數學家的天作之合</t>
    <phoneticPr fontId="11" type="noConversion"/>
  </si>
  <si>
    <t>開始，期待好日子（二版）</t>
    <phoneticPr fontId="11" type="noConversion"/>
  </si>
  <si>
    <t>究竟</t>
    <phoneticPr fontId="11" type="noConversion"/>
  </si>
  <si>
    <t>崩壞國文：長安水邊多魯蛇？唐代文學與它們的作者</t>
    <phoneticPr fontId="2" type="noConversion"/>
  </si>
  <si>
    <t xml:space="preserve"> 謝金魚</t>
    <phoneticPr fontId="2" type="noConversion"/>
  </si>
  <si>
    <t>圓神</t>
    <phoneticPr fontId="2" type="noConversion"/>
  </si>
  <si>
    <t>台灣史不胡說：30個關鍵詞看懂日治</t>
  </si>
  <si>
    <t>玉山社出版事業股份有限公司</t>
  </si>
  <si>
    <t>少年臺灣史 二○一九年增訂版</t>
  </si>
  <si>
    <t>作者：周婉窈/繪者：許書寧</t>
  </si>
  <si>
    <t>賴慈芸</t>
  </si>
  <si>
    <t>蔚藍文化</t>
  </si>
  <si>
    <t>  J.K.羅琳  </t>
  </si>
  <si>
    <t>台灣</t>
    <phoneticPr fontId="11" type="noConversion"/>
  </si>
  <si>
    <t>圳流百年：嘉南大圳的過去與未來 真正改變臺灣這塊土地的現在進行式</t>
  </si>
  <si>
    <t> 故事：寫給所有人的歷史</t>
  </si>
  <si>
    <t>方寸文創</t>
  </si>
  <si>
    <t>故事臺灣史1～4套書</t>
  </si>
  <si>
    <t xml:space="preserve"> 故事：寫給所有人的歷史團隊, 胡川安, 席名彥, 林于煖, 郭忠豪, 涂欣凱, 陳世芳, 陳坤毅, 藍秋惠, 萬育莘</t>
    <phoneticPr fontId="2" type="noConversion"/>
  </si>
  <si>
    <t>1930．烏山頭</t>
  </si>
  <si>
    <t xml:space="preserve"> 謝金魚</t>
    <phoneticPr fontId="2" type="noConversion"/>
  </si>
  <si>
    <t>方寸文創</t>
    <phoneticPr fontId="2" type="noConversion"/>
  </si>
  <si>
    <t>劉益昌, 詹素娟, 林偉盛, 溫振華, 戴寶村, 林呈蓉, 何義麟, 蔡錦堂, 李筱峰, 薛化元</t>
    <phoneticPr fontId="2" type="noConversion"/>
  </si>
  <si>
    <t>玉山社出版事業股份有限公司</t>
    <phoneticPr fontId="2" type="noConversion"/>
  </si>
  <si>
    <t> 說書人柳豫</t>
  </si>
  <si>
    <t>三代臺灣人：百年追求的現實與理想</t>
  </si>
  <si>
    <t xml:space="preserve"> 巫寧坤</t>
    <phoneticPr fontId="2" type="noConversion"/>
  </si>
  <si>
    <t>大塊文化</t>
  </si>
  <si>
    <t>激越與死滅：二二八世代民主路</t>
    <phoneticPr fontId="11" type="noConversion"/>
  </si>
  <si>
    <t>黃惠君</t>
    <phoneticPr fontId="11" type="noConversion"/>
  </si>
  <si>
    <t>遠足文化</t>
    <phoneticPr fontId="11" type="noConversion"/>
  </si>
  <si>
    <t>重構二二八：戰後美中體制、中國統治模式與臺灣</t>
    <phoneticPr fontId="11" type="noConversion"/>
  </si>
  <si>
    <t>陳翠蓮</t>
    <phoneticPr fontId="11" type="noConversion"/>
  </si>
  <si>
    <t>衛城出版</t>
    <phoneticPr fontId="11" type="noConversion"/>
  </si>
  <si>
    <t>羅漢門</t>
    <phoneticPr fontId="11" type="noConversion"/>
  </si>
  <si>
    <t>錢真</t>
    <phoneticPr fontId="11" type="noConversion"/>
  </si>
  <si>
    <t>記憶與遺忘的鬥爭：臺灣轉型正義階段報告（三冊套書）</t>
    <phoneticPr fontId="11" type="noConversion"/>
  </si>
  <si>
    <t>臺灣民間真相與和解促進會</t>
    <phoneticPr fontId="11" type="noConversion"/>
  </si>
  <si>
    <t>呂蒼一, 胡淑雯, 陳宗延, 楊美紅, 羅毓嘉, 林易澄</t>
    <phoneticPr fontId="11" type="noConversion"/>
  </si>
  <si>
    <t>衛城出版</t>
    <phoneticPr fontId="11" type="noConversion"/>
  </si>
  <si>
    <t>木皿泉</t>
    <phoneticPr fontId="11" type="noConversion"/>
  </si>
  <si>
    <t>你所說的都將成為呈堂證供</t>
    <phoneticPr fontId="11" type="noConversion"/>
  </si>
  <si>
    <t>條子鴿</t>
    <phoneticPr fontId="11" type="noConversion"/>
  </si>
  <si>
    <t>寶瓶文化</t>
    <phoneticPr fontId="11" type="noConversion"/>
  </si>
  <si>
    <t>台灣</t>
    <phoneticPr fontId="11" type="noConversion"/>
  </si>
  <si>
    <t>工作細胞 3</t>
  </si>
  <si>
    <t>台灣</t>
    <phoneticPr fontId="11" type="noConversion"/>
  </si>
  <si>
    <t>工作細胞 4</t>
  </si>
  <si>
    <t>工作細胞 5</t>
  </si>
  <si>
    <t>我的野蠻室友：細菌、真菌、節肢動物與人同居的奇妙自然史</t>
  </si>
  <si>
    <t>我們為什麼還沒有死掉？：史上最有趣的免疫系統科學漫談（原來，你能活著還真是奇蹟！）</t>
  </si>
  <si>
    <t>蘋果山丘上的貝絲</t>
  </si>
  <si>
    <t>桃樂絲．肯非爾德．費雪 </t>
  </si>
  <si>
    <t>小樹文化有限公司</t>
  </si>
  <si>
    <t>9789570487367</t>
  </si>
  <si>
    <t>不當好人, 把善良留給值得的人: 身心科醫師教你根除預期焦慮, 享受微孤獨, 不再怕被討厭而情緒內傷</t>
  </si>
  <si>
    <t>中川晶</t>
  </si>
  <si>
    <t> 方言文化出版事業有限公司</t>
  </si>
  <si>
    <t>9789579094795</t>
  </si>
  <si>
    <t>愛書人：2000本書、超過47個世界級書店、36個圖書館，療癒畫風插圖，喚起你的閱讀魂</t>
  </si>
  <si>
    <t> 珍．蒙特</t>
  </si>
  <si>
    <t> 朱雀文化事業有限公司</t>
  </si>
  <si>
    <t>9789869906142</t>
  </si>
  <si>
    <t>只有讀「書」能抵達的境界：雖然知識、資訊唾手可得，但只有「閱讀一本書」的過程，才能鍛鍊思考力、人格與素養</t>
  </si>
  <si>
    <t> 齋藤孝</t>
  </si>
  <si>
    <t>9789865071509</t>
  </si>
  <si>
    <t>你的人生難關，三國都發生過！：說書人用26則三國人物的生存故事，讓你看懂職場黑暗面、看清人性與成敗</t>
  </si>
  <si>
    <t>黑鳥不哭</t>
  </si>
  <si>
    <t> 潔思敏‧沃德</t>
  </si>
  <si>
    <t>9789571383408</t>
  </si>
  <si>
    <t>災難超前部署手冊：食物、照明、用水、環境、健康、安全、聯絡、社群，教你任何危難都能迎刃而解的40項應急技能！</t>
  </si>
  <si>
    <t> 凱西‧海瑞森</t>
  </si>
  <si>
    <t>9789865534073</t>
  </si>
  <si>
    <t>近現代間諜養成手冊：間諜工具×行動守則×保命之道</t>
  </si>
  <si>
    <t>落合浩太郎</t>
  </si>
  <si>
    <t>台灣東販</t>
  </si>
  <si>
    <t>台灣</t>
    <phoneticPr fontId="11" type="noConversion"/>
  </si>
  <si>
    <t>9789865114572</t>
    <phoneticPr fontId="11" type="noConversion"/>
  </si>
  <si>
    <t>漫長的告別：記登輝先生，以及其他</t>
  </si>
  <si>
    <t>李靜宜</t>
  </si>
  <si>
    <t>東美出版事業有限公司</t>
  </si>
  <si>
    <t>9789869883641</t>
  </si>
  <si>
    <t>莫斯科紳士 </t>
  </si>
  <si>
    <t> 亞莫爾．托歐斯</t>
  </si>
  <si>
    <t>漫遊者文化事業股份有限公司</t>
  </si>
  <si>
    <t>9789864893645</t>
  </si>
  <si>
    <t>孤獨的美食家</t>
  </si>
  <si>
    <t>久住昌之</t>
  </si>
  <si>
    <t>圓神</t>
  </si>
  <si>
    <t>9789861334318</t>
  </si>
  <si>
    <t>孤獨的美食家2：五郎的異國食光</t>
  </si>
  <si>
    <t>9789861335810</t>
  </si>
  <si>
    <t>天才少女福爾摩斯 1：消失的侯爵</t>
    <phoneticPr fontId="11" type="noConversion"/>
  </si>
  <si>
    <t>南西．史賓格</t>
  </si>
  <si>
    <t>9789576583711</t>
  </si>
  <si>
    <t>只是開玩笑，竟然變被告？：中小學生最需要的24堂法律自保課</t>
  </si>
  <si>
    <t> 吉靜如</t>
  </si>
  <si>
    <t>9789576583896</t>
  </si>
  <si>
    <t>天地方程式1：誤闖隱身所</t>
  </si>
  <si>
    <t>富安陽子</t>
  </si>
  <si>
    <t>少年天下</t>
  </si>
  <si>
    <t>9789575035273</t>
  </si>
  <si>
    <t>天地方程式2：巫覡的考驗</t>
  </si>
  <si>
    <t>9789575036737</t>
  </si>
  <si>
    <t>三鎖之門（穿越量子世界1）</t>
  </si>
  <si>
    <t>索妮雅．費南德茲．維達</t>
  </si>
  <si>
    <t>博識圖書 </t>
  </si>
  <si>
    <t>9789869861717</t>
  </si>
  <si>
    <t>四力之路（穿越量子世界2）</t>
  </si>
  <si>
    <t>9789869861731</t>
  </si>
  <si>
    <t>人</t>
  </si>
  <si>
    <t> 小野寺史宜</t>
  </si>
  <si>
    <t>9789865100841</t>
  </si>
  <si>
    <t>鳴鳥與游蛇之歌（飢餓遊戲前傳）</t>
  </si>
  <si>
    <t>蘇珊．柯林斯</t>
  </si>
  <si>
    <t>台灣</t>
    <phoneticPr fontId="2" type="noConversion"/>
  </si>
  <si>
    <t>漫威宇宙：史丹．李與他的超級英雄</t>
  </si>
  <si>
    <t xml:space="preserve"> 里爾‧萊博維茨</t>
  </si>
  <si>
    <t>讓大象動起來：以學思達啟動差異化教學和自主學習，成就每一個孩子</t>
  </si>
  <si>
    <t>劉繼文</t>
  </si>
  <si>
    <t>這個唐朝很有戲【卷一．上＋下】：隋末唐初追劇必看：農民起義鄉土劇ｘ同室操戈肥皂劇</t>
  </si>
  <si>
    <t> 士承東林</t>
  </si>
  <si>
    <t>簡媜</t>
  </si>
  <si>
    <t>印刻</t>
  </si>
  <si>
    <t>女兒紅</t>
  </si>
  <si>
    <t>台灣</t>
    <phoneticPr fontId="2" type="noConversion"/>
  </si>
  <si>
    <t>科學大解密</t>
  </si>
  <si>
    <t>蚊子、病毒與全球化：疫病與人類的百年戰鬥帶給我們的啟示</t>
  </si>
  <si>
    <t>10秒鐘教室(Yan) </t>
  </si>
  <si>
    <t>馬可孛羅</t>
  </si>
  <si>
    <t>傑瑞米．布朗</t>
  </si>
  <si>
    <t xml:space="preserve">傑‧應格朗 </t>
  </si>
  <si>
    <t xml:space="preserve">晨星 </t>
  </si>
  <si>
    <t>宮前町九十番地（紀念新版）</t>
  </si>
  <si>
    <t>遠流 </t>
  </si>
  <si>
    <t>哆啦Ａ夢科學任意門4：超強能源尋寶機</t>
    <phoneticPr fontId="2" type="noConversion"/>
  </si>
  <si>
    <t>哆啦Ａ夢科學任意門3：動植物放大鏡</t>
    <phoneticPr fontId="2" type="noConversion"/>
  </si>
  <si>
    <t>哆啦Ａ夢科學任意門2：穿越宇宙時光機</t>
    <phoneticPr fontId="2" type="noConversion"/>
  </si>
  <si>
    <t>哆啦A夢科學任意門1：恐龍時代通行證</t>
    <phoneticPr fontId="2" type="noConversion"/>
  </si>
  <si>
    <t>自願被吃的豬：100個讓人想破頭的哲學問題(新版)</t>
    <phoneticPr fontId="2" type="noConversion"/>
  </si>
  <si>
    <t> 朱立安．巴吉尼</t>
  </si>
  <si>
    <t> 廣嶋玲子</t>
  </si>
  <si>
    <t> 小林誠</t>
  </si>
  <si>
    <t> 青山剛昌</t>
  </si>
  <si>
    <t>是</t>
    <phoneticPr fontId="2" type="noConversion"/>
  </si>
  <si>
    <t>哆啦A夢科學大冒險1：前進月球勘查號</t>
    <phoneticPr fontId="2" type="noConversion"/>
  </si>
  <si>
    <t> Story a.</t>
  </si>
  <si>
    <t> Gomdori co. </t>
  </si>
  <si>
    <t>和日本文豪一起找妖怪（上冊）：山神、天狗、鬼婆婆還有獨眼地藏……日本妖怪的神祕傳說</t>
    <phoneticPr fontId="2" type="noConversion"/>
  </si>
  <si>
    <t xml:space="preserve"> 柳田國男</t>
    <phoneticPr fontId="2" type="noConversion"/>
  </si>
  <si>
    <t>和日本文豪一起找妖怪（下冊）：雪女、神石、織布姥姥還有座敷童子……日本妖怪的神祕傳說</t>
    <phoneticPr fontId="2" type="noConversion"/>
  </si>
  <si>
    <t> 角野榮子 </t>
  </si>
  <si>
    <t>朵貝．楊笙</t>
  </si>
  <si>
    <t> 凱特．狄卡密歐</t>
  </si>
  <si>
    <t>健行</t>
  </si>
  <si>
    <t> 焦桐 </t>
  </si>
  <si>
    <t>二魚文化 </t>
  </si>
  <si>
    <t>李衍蒨  </t>
  </si>
  <si>
    <t>愛地球 動物會議 議題1 壽司狸的免洗筷</t>
    <phoneticPr fontId="2" type="noConversion"/>
  </si>
  <si>
    <t>瑪莉露</t>
  </si>
  <si>
    <t> 艾博‧凱薩爾斯</t>
  </si>
  <si>
    <t>大田 </t>
  </si>
  <si>
    <t>數學好有事：為什麼磁磚不做正5邊形、A系列影印紙長寬比要√2、向日葵和海螺有什麼共同祕密……全面影響人類生活的數學符號與定理，以及背後的故事</t>
  </si>
  <si>
    <t>饒雪漫</t>
  </si>
  <si>
    <t>九歌 </t>
  </si>
  <si>
    <t>玉山社</t>
  </si>
  <si>
    <t>老雜時代：看見台灣老雜貨店的人情、風土與物產</t>
    <phoneticPr fontId="2" type="noConversion"/>
  </si>
  <si>
    <t> 許榮哲 </t>
  </si>
  <si>
    <t>國語日報 </t>
  </si>
  <si>
    <t>實踐你夢想的第1本筆記書：讓你輕鬆上手、堅持下去、達成心願的25個手帳妙招</t>
    <phoneticPr fontId="2" type="noConversion"/>
  </si>
  <si>
    <t>一起來出版 </t>
  </si>
  <si>
    <t>一看就懂台灣博覽 (新裝珍藏版)</t>
    <phoneticPr fontId="2" type="noConversion"/>
  </si>
  <si>
    <t> 遠足地理百科編輯組</t>
  </si>
  <si>
    <t> 陳秀琍</t>
  </si>
  <si>
    <t>米奇‧艾爾邦 </t>
  </si>
  <si>
    <t>哪啊哪啊 ~ 神去村</t>
  </si>
  <si>
    <t> 三浦紫苑</t>
  </si>
  <si>
    <t>新經典文化</t>
  </si>
  <si>
    <t> 譚健鍬 </t>
  </si>
  <si>
    <t> 賴以威</t>
  </si>
  <si>
    <t> 姚巧梅</t>
  </si>
  <si>
    <t>蔚藍文化 </t>
  </si>
  <si>
    <t>國立海洋生物博物館</t>
  </si>
  <si>
    <t> 麥可．伯納斯─李</t>
  </si>
  <si>
    <t>春光 </t>
  </si>
  <si>
    <t>台灣</t>
    <phoneticPr fontId="13" type="noConversion"/>
  </si>
  <si>
    <t>姜松</t>
  </si>
  <si>
    <t>原點</t>
  </si>
  <si>
    <t> 米果 </t>
  </si>
  <si>
    <t>啟動文化</t>
  </si>
  <si>
    <t>親子天下 </t>
  </si>
  <si>
    <t>為你的日常插花吧！：18組生活家的花事設計</t>
    <phoneticPr fontId="2" type="noConversion"/>
  </si>
  <si>
    <t> 平井かずみ</t>
  </si>
  <si>
    <t>噴泉文化館</t>
  </si>
  <si>
    <t>花圈設計的創意發想＆製作:150款鮮花×乾燥花×不凋花×人造花的素材花圈</t>
    <phoneticPr fontId="2" type="noConversion"/>
  </si>
  <si>
    <t>綠色穀倉的手綁自然風倒掛花束：一起來學乾燥花草作的25款花束設計</t>
  </si>
  <si>
    <t>台灣</t>
    <phoneticPr fontId="13" type="noConversion"/>
  </si>
  <si>
    <t>免死背！圖解物理強棒教室：史上第一本結合理論、實驗和思維導圖，看圖記憶，快速理解、過目不忘，3分鐘飆漲理科學習力</t>
    <phoneticPr fontId="2" type="noConversion"/>
  </si>
  <si>
    <t>新文創文化</t>
  </si>
  <si>
    <t>科幻電影的預言與真實：人類命運的科學想像、思辯與對話</t>
    <phoneticPr fontId="2" type="noConversion"/>
  </si>
  <si>
    <t>方言文化 </t>
  </si>
  <si>
    <t>最有梗的桂冠：搞笑諾貝爾獎</t>
  </si>
  <si>
    <t> 馬克．亞伯拉罕斯</t>
  </si>
  <si>
    <t>行路</t>
    <phoneticPr fontId="2" type="noConversion"/>
  </si>
  <si>
    <t>科幻小說不是亂掰的：白日夢世界中的真實科學</t>
    <phoneticPr fontId="2" type="noConversion"/>
  </si>
  <si>
    <t> 大衛‧西格‧伯恩斯坦</t>
  </si>
  <si>
    <t> 宋應星</t>
  </si>
  <si>
    <t>華威國際 </t>
  </si>
  <si>
    <t> 讓-巴普蒂斯特．德．帕納菲厄</t>
  </si>
  <si>
    <t>黑潮島航：一群海人的藍色曠野巡禮</t>
    <phoneticPr fontId="2" type="noConversion"/>
  </si>
  <si>
    <t>天文學家的超有趣宇宙教室：回答孩子的30個單純問題，就能知道太空科學的最新知識</t>
  </si>
  <si>
    <t> 津村耕司</t>
  </si>
  <si>
    <t> 孫維新</t>
  </si>
  <si>
    <t>鄭利強</t>
  </si>
  <si>
    <t>大陸</t>
    <phoneticPr fontId="2" type="noConversion"/>
  </si>
  <si>
    <t>新世界出版社</t>
    <phoneticPr fontId="2" type="noConversion"/>
  </si>
  <si>
    <t>我也不想一直長痘痘：長第一顆痘就該看的保養書</t>
  </si>
  <si>
    <t> ELSA </t>
  </si>
  <si>
    <t>情緒芳療：花草力量伴你跨越情感勒索的疲憊痛楚，正視早該斷捨離的情緒振盪！</t>
  </si>
  <si>
    <t> 鄭雅文Vivian</t>
  </si>
  <si>
    <t>幸福文化 </t>
  </si>
  <si>
    <t> 倉見紗代</t>
  </si>
  <si>
    <t>無繡框OK！不織布的立體刺繡花朵圖鑑</t>
  </si>
  <si>
    <t>雅書堂 </t>
  </si>
  <si>
    <t> 徐秀瑜</t>
  </si>
  <si>
    <t>橘子</t>
  </si>
  <si>
    <t> 王勇程(小胖老師)  </t>
  </si>
  <si>
    <t>布克文化</t>
  </si>
  <si>
    <t>一日三餐減醣料理：單週無壓力消失2kg的美味計劃，72道低醣速瘦搭配餐</t>
  </si>
  <si>
    <t> 娜塔 </t>
  </si>
  <si>
    <t>關口賢</t>
  </si>
  <si>
    <t>芬蘭與波羅的海三國繪旅行：最美好的北國假期，一路驚喜再發現</t>
  </si>
  <si>
    <t>木馬文化  </t>
  </si>
  <si>
    <t>義大利經典繪旅行：由南到北漫遊名勝、品味美食，體驗理想的義式生活！</t>
    <phoneticPr fontId="2" type="noConversion"/>
  </si>
  <si>
    <t xml:space="preserve"> 文少輝Jackman, 傅美璇Erica </t>
    <phoneticPr fontId="2" type="noConversion"/>
  </si>
  <si>
    <t>魚的法國旅行手記：一起出國露營去</t>
  </si>
  <si>
    <t>趙于萱</t>
  </si>
  <si>
    <t> 海索‧瑪斯凱爾</t>
  </si>
  <si>
    <t>否</t>
    <phoneticPr fontId="2" type="noConversion"/>
  </si>
  <si>
    <t> 凱特‧戴維斯</t>
  </si>
  <si>
    <t> 香山瑞恵</t>
  </si>
  <si>
    <t>小熊出版</t>
  </si>
  <si>
    <t>是</t>
    <phoneticPr fontId="2" type="noConversion"/>
  </si>
  <si>
    <t>小光點</t>
  </si>
  <si>
    <t> 艾琳．恩特拉達．凱莉 </t>
  </si>
  <si>
    <t>鹿港少女2：再見了 老三甲</t>
  </si>
  <si>
    <t> 嶺月  </t>
  </si>
  <si>
    <t>決戰王妃系列套書（六冊）</t>
    <phoneticPr fontId="2" type="noConversion"/>
  </si>
  <si>
    <t> 綺拉‧凱斯</t>
  </si>
  <si>
    <t> 夏昆</t>
  </si>
  <si>
    <t> 日出出版</t>
  </si>
  <si>
    <t> 李舒</t>
  </si>
  <si>
    <t>古人很潮 </t>
  </si>
  <si>
    <t>小鬼富翁：大衛‧威廉幽默成長小說3</t>
    <phoneticPr fontId="2" type="noConversion"/>
  </si>
  <si>
    <t> 手塚治虫</t>
  </si>
  <si>
    <t> 井上雄彥</t>
  </si>
  <si>
    <t>小書痴的下剋上：為了成為圖書管理員不擇手段!第二部 神殿的見習巫女Ⅲ</t>
    <phoneticPr fontId="2" type="noConversion"/>
  </si>
  <si>
    <t>小書痴的下剋上：為了成為圖書管理員不擇手段! 外傳 貴族院一年級生</t>
    <phoneticPr fontId="2" type="noConversion"/>
  </si>
  <si>
    <t>楊國龍</t>
    <phoneticPr fontId="2" type="noConversion"/>
  </si>
  <si>
    <t>日本學研編輯部</t>
  </si>
  <si>
    <t> 蘿蕊･葛利布</t>
  </si>
  <si>
    <t>白洗嬉</t>
  </si>
  <si>
    <t> 尼克．阿諾</t>
  </si>
  <si>
    <t> 汪永文</t>
  </si>
  <si>
    <t>智慧鳥</t>
  </si>
  <si>
    <t> 艾諾．洛貝爾</t>
  </si>
  <si>
    <t> 張付花  </t>
  </si>
  <si>
    <t> 禹尚延</t>
  </si>
  <si>
    <t> 麥特．拉莫斯 </t>
  </si>
  <si>
    <t> 馬克．吐溫 </t>
  </si>
  <si>
    <t> 威廉‧莎士比亞</t>
  </si>
  <si>
    <t> 露意莎．梅．奧爾柯特</t>
  </si>
  <si>
    <t>哈利波特：穿越魔法史</t>
    <phoneticPr fontId="2" type="noConversion"/>
  </si>
  <si>
    <t>大英圖書館 British Library</t>
  </si>
  <si>
    <t> 宮澤賢治</t>
  </si>
  <si>
    <t> 喬安娜．史畢利 </t>
  </si>
  <si>
    <t> 柯南．道爾</t>
  </si>
  <si>
    <t> Mike Chinn </t>
  </si>
  <si>
    <t> 黃一峯</t>
  </si>
  <si>
    <t>漢宇生物糾察隊</t>
  </si>
  <si>
    <t> NHK「科學觀察法」製作團隊</t>
  </si>
  <si>
    <t>索尼國際教育</t>
  </si>
  <si>
    <t> Rachel Renee Russell </t>
  </si>
  <si>
    <t> 鴻雁</t>
  </si>
  <si>
    <t> （唐）韓愈 等</t>
  </si>
  <si>
    <t> 老子原著、王晴天編著</t>
  </si>
  <si>
    <t>謝冰瑩;應裕康;邱燮友;黃俊郎;左松超;傅武光;林明波;黃志民</t>
  </si>
  <si>
    <t> 敏鎬的黑特事務所 </t>
  </si>
  <si>
    <t> 中央研究院 研之有物編輯群</t>
  </si>
  <si>
    <t> 陳茻 </t>
  </si>
  <si>
    <t>大衛．波萊</t>
  </si>
  <si>
    <t>沈石溪(沈一鳴)</t>
  </si>
  <si>
    <t> 沈石溪</t>
  </si>
  <si>
    <t> 艾迪．雷諾斯, 馬修．歐德漢, 拉蘿．布萊恩, 拉蘿．布萊恩</t>
  </si>
  <si>
    <t> 張之路 </t>
  </si>
  <si>
    <t>湯姆歷險記</t>
    <phoneticPr fontId="2" type="noConversion"/>
  </si>
  <si>
    <t> 馬克．吐溫</t>
  </si>
  <si>
    <t>天蠍座製作</t>
  </si>
  <si>
    <t> 歷史學柑仔店作者群 </t>
  </si>
  <si>
    <t>左岸文化</t>
  </si>
  <si>
    <t>這些話，為什麼這麼有哏？！名人毒舌語錄1200句</t>
  </si>
  <si>
    <t>本事出版社</t>
  </si>
  <si>
    <t>台灣</t>
    <phoneticPr fontId="18" type="noConversion"/>
  </si>
  <si>
    <t>人生需要多撐5分鐘的勇氣：笑看名人語錄╳好帥的圖★人生會改觀！</t>
  </si>
  <si>
    <t>線，畫出的我【本屋大賞TOP3怪物新人！台灣獨家親繪‧梅花水墨扉頁】</t>
  </si>
  <si>
    <t>誰說不能從武俠學數學、物理、化學？【全三冊】</t>
  </si>
  <si>
    <t>世界上最好玩的數學桌遊書</t>
  </si>
  <si>
    <t>世界上最好玩的立體遊戲書套書：學程式＋解數學，玩上癮讀一百次！</t>
  </si>
  <si>
    <t>晨讀10分鐘：生涯探索故事集</t>
  </si>
  <si>
    <t>為什麼只有地球能住人？因為土壤、空氣、火和水</t>
  </si>
  <si>
    <t>章魚的內心世界：三顆心臟、八隻腕足、九個腦袋、三億個神經元，章魚的獨特演化如何感受這個世界？</t>
  </si>
  <si>
    <t>螞蟻螞蟻：螞蟻大師威爾森與霍德伯勒的科學探索之旅（特別收錄螞蟻專家林宗岐教授編寫的〈台灣家屋螞蟻圖鑑〉）</t>
  </si>
  <si>
    <t>大便調查局</t>
  </si>
  <si>
    <t>一顆屁的科學</t>
  </si>
  <si>
    <t> 艾瑞克‧格茲莫考斯基</t>
  </si>
  <si>
    <t> 水野敬也</t>
  </si>
  <si>
    <t> 砥上裕將</t>
  </si>
  <si>
    <t> 多林‧金德斯利</t>
  </si>
  <si>
    <t> 奇琪．普茲曼, 喬里恩．戈達德 </t>
  </si>
  <si>
    <t> 蕭敬騰, 林美秀, 陳建州等</t>
  </si>
  <si>
    <t>泛自閉症者的社交能力訓練：學校沒有教的人際互動法則</t>
  </si>
  <si>
    <t>劉萌容</t>
  </si>
  <si>
    <t>書泉</t>
  </si>
  <si>
    <t>為什麼一定要一樣？：昆蟲老師吳沁婕與媽媽的非常真心話</t>
    <phoneticPr fontId="2" type="noConversion"/>
  </si>
  <si>
    <t>吳沁婕、宋慧勤</t>
  </si>
  <si>
    <t>當H花媽遇到AS孩子</t>
  </si>
  <si>
    <t>卓惠珠(花媽)</t>
  </si>
  <si>
    <t>小數文化</t>
    <phoneticPr fontId="2" type="noConversion"/>
  </si>
  <si>
    <t>不落跑老爸</t>
  </si>
  <si>
    <t>呂政達</t>
  </si>
  <si>
    <t>天下文化 </t>
    <phoneticPr fontId="2" type="noConversion"/>
  </si>
  <si>
    <t>圖解 聽／說／讀／寫／算／推理 學習障礙(LD) 有效提升孩子學習力【暢銷修訂版】</t>
    <phoneticPr fontId="2" type="noConversion"/>
  </si>
  <si>
    <t>上野一彥</t>
    <phoneticPr fontId="2" type="noConversion"/>
  </si>
  <si>
    <t>新手父母</t>
    <phoneticPr fontId="2" type="noConversion"/>
  </si>
  <si>
    <t>圖解ＡＤＨＤ 有效提升孩子專注力【暢銷修訂版】</t>
    <phoneticPr fontId="2" type="noConversion"/>
  </si>
  <si>
    <t>市川宏伸</t>
    <phoneticPr fontId="2" type="noConversion"/>
  </si>
  <si>
    <t>圖解亞斯伯格症 有效提升孩子人際力【暢銷修訂版】</t>
    <phoneticPr fontId="2" type="noConversion"/>
  </si>
  <si>
    <t>佐佐木正美</t>
  </si>
  <si>
    <t>新手父母</t>
    <phoneticPr fontId="2" type="noConversion"/>
  </si>
  <si>
    <t>臺灣</t>
    <phoneticPr fontId="2" type="noConversion"/>
  </si>
  <si>
    <t>圖解　自閉症類群障礙ASD：有效發揮孩子潛能、改善人際關係及生活自理能力</t>
    <phoneticPr fontId="2" type="noConversion"/>
  </si>
  <si>
    <t>宮本信也、鄒國蘇</t>
  </si>
  <si>
    <t>每個人都想學的焦慮課：用認知行為療法擺脫社交恐懼、黑暗心理、憂慮壓力，學習善待自己(附《焦慮自助練習本》)</t>
    <phoneticPr fontId="2" type="noConversion"/>
  </si>
  <si>
    <t>David A. Clark, Aaron T. Beck</t>
  </si>
  <si>
    <t>高寶</t>
    <phoneticPr fontId="2" type="noConversion"/>
  </si>
  <si>
    <t>精神健康與輔導：認知行為治療的理論與案例</t>
    <phoneticPr fontId="2" type="noConversion"/>
  </si>
  <si>
    <t>楊劍雲、吳日嵐</t>
  </si>
  <si>
    <t>商務</t>
    <phoneticPr fontId="2" type="noConversion"/>
  </si>
  <si>
    <t>視覺與大腦：瞭解兒童腦性視障</t>
  </si>
  <si>
    <t>Dr. Amanda Hall Lueck, Dr. Gordon N. Dutton</t>
  </si>
  <si>
    <t>財團法人愛盲基金會</t>
    <phoneticPr fontId="2" type="noConversion"/>
  </si>
  <si>
    <t>風是什麼顏色？</t>
    <phoneticPr fontId="2" type="noConversion"/>
  </si>
  <si>
    <t>Anne Herbauts</t>
    <phoneticPr fontId="2" type="noConversion"/>
  </si>
  <si>
    <t>遠流</t>
    <phoneticPr fontId="2" type="noConversion"/>
  </si>
  <si>
    <t>這是一本有顏色的書</t>
  </si>
  <si>
    <t>Menena Cottin</t>
  </si>
  <si>
    <t>青林</t>
  </si>
  <si>
    <t>用心點亮世界：影響人類百年文明的視障者</t>
  </si>
  <si>
    <t>張文亮</t>
  </si>
  <si>
    <t>親子天下</t>
    <phoneticPr fontId="2" type="noConversion"/>
  </si>
  <si>
    <t>證明自己：彭政閔</t>
  </si>
  <si>
    <t>彭政閔著</t>
  </si>
  <si>
    <t>聯經出版事業股份有限公司</t>
  </si>
  <si>
    <t>遠見天下文化出版股份有限公司</t>
  </si>
  <si>
    <t>Kobe Bryant 柯比‧布萊恩</t>
    <phoneticPr fontId="2" type="noConversion"/>
  </si>
  <si>
    <t>陳金鋒, 林以君, 李碧蓮</t>
  </si>
  <si>
    <t>采實文化 </t>
  </si>
  <si>
    <t>否</t>
    <phoneticPr fontId="2" type="noConversion"/>
  </si>
  <si>
    <t xml:space="preserve"> 陳彥博</t>
  </si>
  <si>
    <t xml:space="preserve">圓神 </t>
  </si>
  <si>
    <t>零下40度的勇氣</t>
  </si>
  <si>
    <t>是寶貝讓你傷心了嗎？：不管有沒有明天，都要學著撐過今天</t>
  </si>
  <si>
    <t>Brooke Barker</t>
  </si>
  <si>
    <t>遠流出版事業股份有限公司</t>
  </si>
  <si>
    <t>荒俣宏</t>
  </si>
  <si>
    <t>否</t>
    <phoneticPr fontId="2" type="noConversion"/>
  </si>
  <si>
    <t>史蒂芬‧蓋茲(Stefan Gates)</t>
  </si>
  <si>
    <t>時報文化出版企業股份有限公司</t>
  </si>
  <si>
    <t>林欣蓓著</t>
  </si>
  <si>
    <t>格子外面文化事業有限公司</t>
  </si>
  <si>
    <t>能自處，也能跟別人好好相處</t>
  </si>
  <si>
    <t>媽媽，琦琦，和她們的女兒：突破性別身分與家庭風暴，迎向愛與療癒的自學課</t>
  </si>
  <si>
    <t>李詣琦</t>
  </si>
  <si>
    <t>果力文化</t>
  </si>
  <si>
    <t>毒處-一帖挽救純良孩子們的反毒處方箋</t>
  </si>
  <si>
    <t>劉昊、林雲敏</t>
  </si>
  <si>
    <t>十字星球文創社</t>
  </si>
  <si>
    <t>態度：吳軍博士的啟迪家書，教你成功人生的關鍵思維</t>
  </si>
  <si>
    <t>吳軍</t>
  </si>
  <si>
    <t>英屬維京群島商高寶國際有限公司台灣分公司</t>
  </si>
  <si>
    <t>我不漂亮：外表決定一切，但我決定我自己</t>
  </si>
  <si>
    <t>裴銀貞(Lina Bae)</t>
  </si>
  <si>
    <t>大田出版有限公司</t>
  </si>
  <si>
    <t>提升表現、預防傷害、減緩疼痛，運動肌內效貼紮</t>
  </si>
  <si>
    <t> 蔡忠憲, 張高華, 黃安華, 楊宛青</t>
  </si>
  <si>
    <t>如何</t>
  </si>
  <si>
    <t>運動學英文Content Area Reading: Sports</t>
    <phoneticPr fontId="2" type="noConversion"/>
  </si>
  <si>
    <t> 梁一萍, 黃玉茹</t>
  </si>
  <si>
    <t>書林出版有限公司 </t>
  </si>
  <si>
    <t>全民動起來：秒懂運動健身英文 EZ TALK 總編嚴選特刊</t>
  </si>
  <si>
    <t>EZ TALK編輯部, Judd Piggott</t>
  </si>
  <si>
    <t>EZ叢書館</t>
  </si>
  <si>
    <t>福原愛</t>
    <phoneticPr fontId="2" type="noConversion"/>
  </si>
  <si>
    <t>三采文化集團</t>
    <phoneticPr fontId="2" type="noConversion"/>
  </si>
  <si>
    <t>成功者沒告訴你的33個好習慣</t>
    <phoneticPr fontId="2" type="noConversion"/>
  </si>
  <si>
    <t>兒玉光雄</t>
    <phoneticPr fontId="2" type="noConversion"/>
  </si>
  <si>
    <t>采實文化</t>
    <phoneticPr fontId="2" type="noConversion"/>
  </si>
  <si>
    <t>糖、脂肪、鹽：食品工業誘人上癮的三詭計</t>
    <phoneticPr fontId="2" type="noConversion"/>
  </si>
  <si>
    <t>邁可．摩斯 Michael Moss</t>
  </si>
  <si>
    <t>八旗文化</t>
    <phoneticPr fontId="2" type="noConversion"/>
  </si>
  <si>
    <t>否</t>
    <phoneticPr fontId="2" type="noConversion"/>
  </si>
  <si>
    <t>一口漢堡的代價 : 速食產業與美式飲食的黑暗真相</t>
    <phoneticPr fontId="2" type="noConversion"/>
  </si>
  <si>
    <t>艾瑞克.西洛瑟</t>
  </si>
  <si>
    <t>9789865842659</t>
  </si>
  <si>
    <t xml:space="preserve">舌尖上的騙局 </t>
    <phoneticPr fontId="2" type="noConversion"/>
  </si>
  <si>
    <t>馬克.史蓋茲克</t>
  </si>
  <si>
    <t>9789571367811</t>
  </si>
  <si>
    <t>天天微穀力：史上最好吃、最健康的百穀全書</t>
    <phoneticPr fontId="2" type="noConversion"/>
  </si>
  <si>
    <t> 劉桂榮 </t>
    <phoneticPr fontId="2" type="noConversion"/>
  </si>
  <si>
    <t> 大都會</t>
    <phoneticPr fontId="2" type="noConversion"/>
  </si>
  <si>
    <t>我要去平壤！2019北朝鮮真實遊記</t>
  </si>
  <si>
    <t> 鄭在娟 </t>
  </si>
  <si>
    <t> 健行文化</t>
  </si>
  <si>
    <t>波蘭‧波羅的海三小國：愛沙尼亞‧拉脫維亞‧立陶宛</t>
  </si>
  <si>
    <t>和孩子乘著香氣旅行：從調香、按摩到調理身心，肯園專業芳療師最全面的親子互動提案</t>
  </si>
  <si>
    <t> 肯園芳療師團隊</t>
  </si>
  <si>
    <t> 商周出版 </t>
  </si>
  <si>
    <t>我的限制級人生：日子很鳥，也可以過得很好</t>
    <phoneticPr fontId="2" type="noConversion"/>
  </si>
  <si>
    <t>擁抱刺蝟孩子：重啟連結、修復情感、給出力量的關鍵陪伴與對話</t>
  </si>
  <si>
    <t>陳志恆</t>
  </si>
  <si>
    <t>臺灣</t>
  </si>
  <si>
    <t>受傷的孩子和壞掉的大人</t>
  </si>
  <si>
    <t>9789861336404</t>
  </si>
  <si>
    <t>2</t>
  </si>
  <si>
    <t>290</t>
  </si>
  <si>
    <t> 陳品皓</t>
  </si>
  <si>
    <t>別以為乖乖牌的孩子情緒很安全：前青春期 10-15歲孩子需要被懂的訊息</t>
  </si>
  <si>
    <t>張閔淳</t>
  </si>
  <si>
    <t>大大創意</t>
  </si>
  <si>
    <t>《我和我的T媽媽》</t>
  </si>
  <si>
    <t>黃惠偵</t>
  </si>
  <si>
    <t>童年的傷，情緒都知道：26個練習，擁抱內在陰鬱小孩，掙脫潛藏的家庭創傷陰影，找回信任與愛</t>
  </si>
  <si>
    <t>王榮輝</t>
  </si>
  <si>
    <t>時報</t>
  </si>
  <si>
    <t>9789571373379</t>
  </si>
  <si>
    <t>我的存在本來就值得青睞</t>
  </si>
  <si>
    <t>吳姍儒</t>
  </si>
  <si>
    <t>帶著校園霸凌記憶長大的我們：致 當年那些加害者們</t>
  </si>
  <si>
    <t>Creal</t>
  </si>
  <si>
    <t>以為時間久了，我就會沒事：大腦會記住小時候的委屈、孤單和傷心！說出憋在心裡的痛苦，突破無法解決的關卡</t>
  </si>
  <si>
    <t>催光鉉</t>
  </si>
  <si>
    <t>大樹林</t>
  </si>
  <si>
    <t>生而為GAY，我很抱歉：我的性決定我的人生</t>
  </si>
  <si>
    <t>もちぎ</t>
  </si>
  <si>
    <t>但我就是忍不住</t>
  </si>
  <si>
    <t>汐街可奈</t>
  </si>
  <si>
    <t>萬用小蘇打 搞定家事清潔</t>
    <phoneticPr fontId="2" type="noConversion"/>
  </si>
  <si>
    <t> 陳安祺</t>
  </si>
  <si>
    <t>華翔文創</t>
  </si>
  <si>
    <t>時短掃除：日本當紅家事部落客教你分時打掃術</t>
  </si>
  <si>
    <t> 東Izumi</t>
  </si>
  <si>
    <t>出色文化</t>
  </si>
  <si>
    <t>史上最強！聰明收納全圖解</t>
  </si>
  <si>
    <t> 趙允慶</t>
  </si>
  <si>
    <t>台灣廣廈</t>
  </si>
  <si>
    <t>蔬果切雕藝術-基礎入門</t>
  </si>
  <si>
    <t> 魏仕杰</t>
  </si>
  <si>
    <t>上優文化</t>
  </si>
  <si>
    <t>全方位對症養生蔬果汁</t>
  </si>
  <si>
    <t> 楓書坊編輯部</t>
  </si>
  <si>
    <t>楓書坊</t>
  </si>
  <si>
    <t>Carol餐桌上的美好時光：130道療癒心靈的美味幸福配方</t>
  </si>
  <si>
    <t> 胡涓涓</t>
  </si>
  <si>
    <t>日日幸福</t>
  </si>
  <si>
    <t>超省時懶料理：下廚「懶絕招」大公開，15分鐘快速上菜！</t>
  </si>
  <si>
    <t> 薩巴蒂娜</t>
  </si>
  <si>
    <t>繪虹企業</t>
  </si>
  <si>
    <t>MASA，你好！可以教我做菜嗎？：106道好吃又讓人安心的1人份料理配方</t>
  </si>
  <si>
    <t> MASA 山下勝</t>
  </si>
  <si>
    <t>Amyの私人廚房，下班後快速料理：讓人口水直流、抓住全家人味蕾的100道家常菜</t>
  </si>
  <si>
    <t> Amy (張美君) </t>
  </si>
  <si>
    <t>營養師杯蓋的500大卡一定瘦便當：針對減脂＆減醣＆增肌研發菜單，自由搭配每餐菜色，正常吃不會餓</t>
  </si>
  <si>
    <t>蕭瑋霖</t>
    <phoneticPr fontId="2" type="noConversion"/>
  </si>
  <si>
    <t>朱雀</t>
  </si>
  <si>
    <t>當夢想遇見里山</t>
  </si>
  <si>
    <t> 徐璟蓉, 阮光明</t>
  </si>
  <si>
    <t>烘爐崎親子生態園</t>
  </si>
  <si>
    <t>山與食欲與我(01)</t>
  </si>
  <si>
    <t> 信濃川日出雄</t>
  </si>
  <si>
    <t>青文</t>
  </si>
  <si>
    <t>山與食欲與我(02)</t>
  </si>
  <si>
    <t>山與食欲與我(03)</t>
  </si>
  <si>
    <t>山與食欲與我(04)</t>
  </si>
  <si>
    <t>山與食欲與我(05)</t>
  </si>
  <si>
    <t>山與食欲與我(06)</t>
  </si>
  <si>
    <t>山與食欲與我(07)</t>
    <phoneticPr fontId="2" type="noConversion"/>
  </si>
  <si>
    <t>山與食欲與我(08)</t>
    <phoneticPr fontId="2" type="noConversion"/>
  </si>
  <si>
    <t>山與食欲與我(09)</t>
    <phoneticPr fontId="2" type="noConversion"/>
  </si>
  <si>
    <t>里山資本主義：不做資本主義的奴隸，做里山的主人</t>
  </si>
  <si>
    <t> 藻谷浩介</t>
  </si>
  <si>
    <t>天下雜誌 </t>
  </si>
  <si>
    <t>找尋明天的答案：飲食X能源X經濟X民主X教育，解決人類未來生存危機的全球踏查之旅</t>
  </si>
  <si>
    <t> Cyril Dion</t>
  </si>
  <si>
    <t>數學大觀念2：從掐指一算到穿越四次元的數學魔術</t>
  </si>
  <si>
    <t>麥特‧帕克</t>
  </si>
  <si>
    <t>數學之前人人平等：我們都有數學天分，只缺正確的開導和信心</t>
    <phoneticPr fontId="2" type="noConversion"/>
  </si>
  <si>
    <t xml:space="preserve"> 約翰．麥登 </t>
    <phoneticPr fontId="2" type="noConversion"/>
  </si>
  <si>
    <t>遠流</t>
    <phoneticPr fontId="2" type="noConversion"/>
  </si>
  <si>
    <t>是</t>
    <phoneticPr fontId="2" type="noConversion"/>
  </si>
  <si>
    <t>喚醒大腦裡的數學家</t>
    <phoneticPr fontId="2" type="noConversion"/>
  </si>
  <si>
    <t xml:space="preserve"> Eddie Woo </t>
    <phoneticPr fontId="2" type="noConversion"/>
  </si>
  <si>
    <t>臉譜</t>
    <phoneticPr fontId="2" type="noConversion"/>
  </si>
  <si>
    <t>真希望國中數學這樣教</t>
    <phoneticPr fontId="2" type="noConversion"/>
  </si>
  <si>
    <t xml:space="preserve"> 西成活裕</t>
    <phoneticPr fontId="2" type="noConversion"/>
  </si>
  <si>
    <t>美藝學苑社</t>
    <phoneticPr fontId="2" type="noConversion"/>
  </si>
  <si>
    <t>數學的戀愛應用題</t>
    <phoneticPr fontId="2" type="noConversion"/>
  </si>
  <si>
    <t xml:space="preserve"> 漢娜‧弗萊</t>
    <phoneticPr fontId="2" type="noConversion"/>
  </si>
  <si>
    <t>天下雜誌</t>
    <phoneticPr fontId="2" type="noConversion"/>
  </si>
  <si>
    <t>101道數學遊戲‧玩出聰明腦</t>
    <phoneticPr fontId="2" type="noConversion"/>
  </si>
  <si>
    <t xml:space="preserve"> 葛瑞斯‧摩爾</t>
    <phoneticPr fontId="2" type="noConversion"/>
  </si>
  <si>
    <t xml:space="preserve">和平國際 </t>
    <phoneticPr fontId="2" type="noConversion"/>
  </si>
  <si>
    <t>塗鴉學數學</t>
    <phoneticPr fontId="2" type="noConversion"/>
  </si>
  <si>
    <t xml:space="preserve"> 班‧歐林</t>
    <phoneticPr fontId="2" type="noConversion"/>
  </si>
  <si>
    <t>臉譜</t>
    <phoneticPr fontId="2" type="noConversion"/>
  </si>
  <si>
    <t>像數學家一樣思考</t>
    <phoneticPr fontId="2" type="noConversion"/>
  </si>
  <si>
    <t xml:space="preserve"> 安．魯尼</t>
    <phoneticPr fontId="2" type="noConversion"/>
  </si>
  <si>
    <t>大牌出版</t>
    <phoneticPr fontId="2" type="noConversion"/>
  </si>
  <si>
    <t>以愛翻轉生命的數學課</t>
    <phoneticPr fontId="2" type="noConversion"/>
  </si>
  <si>
    <t xml:space="preserve"> 陳立, 張甄薇</t>
    <phoneticPr fontId="2" type="noConversion"/>
  </si>
  <si>
    <t>先覺</t>
    <phoneticPr fontId="2" type="noConversion"/>
  </si>
  <si>
    <t>如何進入彩虹泡泡中：100個有趣的數學實驗</t>
    <phoneticPr fontId="2" type="noConversion"/>
  </si>
  <si>
    <t xml:space="preserve"> 阿爾貝希特．波依特許巴赫</t>
    <phoneticPr fontId="2" type="noConversion"/>
  </si>
  <si>
    <t>晨星</t>
    <phoneticPr fontId="2" type="noConversion"/>
  </si>
  <si>
    <t>是湊巧還是機率？</t>
    <phoneticPr fontId="2" type="noConversion"/>
  </si>
  <si>
    <t xml:space="preserve"> 約瑟夫．馬祖爾</t>
    <phoneticPr fontId="2" type="noConversion"/>
  </si>
  <si>
    <t>莫斯科謎題359</t>
    <phoneticPr fontId="2" type="noConversion"/>
  </si>
  <si>
    <t xml:space="preserve"> 波里斯‧寇戴明斯基 </t>
    <phoneticPr fontId="2" type="noConversion"/>
  </si>
  <si>
    <t>遠流</t>
    <phoneticPr fontId="2" type="noConversion"/>
  </si>
  <si>
    <t>300個聯想破解遊戲</t>
    <phoneticPr fontId="2" type="noConversion"/>
  </si>
  <si>
    <t xml:space="preserve"> 漢宇編輯部</t>
    <phoneticPr fontId="2" type="noConversion"/>
  </si>
  <si>
    <t>漢宇國際</t>
    <phoneticPr fontId="2" type="noConversion"/>
  </si>
  <si>
    <t>誰說不能從武俠學數學、物理、化學？【全三冊】</t>
    <phoneticPr fontId="2" type="noConversion"/>
  </si>
  <si>
    <t xml:space="preserve"> 李開周</t>
    <phoneticPr fontId="2" type="noConversion"/>
  </si>
  <si>
    <t>時報出版</t>
    <phoneticPr fontId="2" type="noConversion"/>
  </si>
  <si>
    <t>啟動數學腦這樣學</t>
    <phoneticPr fontId="2" type="noConversion"/>
  </si>
  <si>
    <t xml:space="preserve"> 佐佐木 淳</t>
    <phoneticPr fontId="2" type="noConversion"/>
  </si>
  <si>
    <t>木馬文化</t>
    <phoneticPr fontId="2" type="noConversion"/>
  </si>
  <si>
    <t>攸關貧富與生死的數學</t>
    <phoneticPr fontId="2" type="noConversion"/>
  </si>
  <si>
    <t xml:space="preserve"> 葉茲</t>
    <phoneticPr fontId="2" type="noConversion"/>
  </si>
  <si>
    <t>天下文化</t>
    <phoneticPr fontId="2" type="noConversion"/>
  </si>
  <si>
    <t>國中生子彈筆記考試法</t>
    <phoneticPr fontId="2" type="noConversion"/>
  </si>
  <si>
    <t xml:space="preserve"> 謝龍卿</t>
    <phoneticPr fontId="2" type="noConversion"/>
  </si>
  <si>
    <t>大樂文化</t>
    <phoneticPr fontId="2" type="noConversion"/>
  </si>
  <si>
    <t>台灣</t>
    <phoneticPr fontId="2" type="noConversion"/>
  </si>
  <si>
    <t>9789578710962</t>
    <phoneticPr fontId="2" type="noConversion"/>
  </si>
  <si>
    <t>否</t>
    <phoneticPr fontId="2" type="noConversion"/>
  </si>
  <si>
    <t>魔數術學</t>
    <phoneticPr fontId="2" type="noConversion"/>
  </si>
  <si>
    <t>莊維棟</t>
    <phoneticPr fontId="2" type="noConversion"/>
  </si>
  <si>
    <t>風格行旅</t>
    <phoneticPr fontId="2" type="noConversion"/>
  </si>
  <si>
    <t>4717702904098</t>
    <phoneticPr fontId="2" type="noConversion"/>
  </si>
  <si>
    <t>逆轉騙數</t>
    <phoneticPr fontId="2" type="noConversion"/>
  </si>
  <si>
    <t>9789862894743</t>
    <phoneticPr fontId="2" type="noConversion"/>
  </si>
  <si>
    <t>反轉千數</t>
    <phoneticPr fontId="2" type="noConversion"/>
  </si>
  <si>
    <t>9789862895283</t>
    <phoneticPr fontId="2" type="noConversion"/>
  </si>
  <si>
    <t>天地方程式1：誤闖隱身所</t>
    <phoneticPr fontId="2" type="noConversion"/>
  </si>
  <si>
    <t xml:space="preserve">富安陽子  </t>
    <phoneticPr fontId="2" type="noConversion"/>
  </si>
  <si>
    <t>親子天下</t>
    <phoneticPr fontId="2" type="noConversion"/>
  </si>
  <si>
    <t>9789575035273</t>
    <phoneticPr fontId="2" type="noConversion"/>
  </si>
  <si>
    <t>天地方程式2：巫覡的考驗</t>
    <phoneticPr fontId="2" type="noConversion"/>
  </si>
  <si>
    <t>9789575036737</t>
    <phoneticPr fontId="2" type="noConversion"/>
  </si>
  <si>
    <t>動動文字：解鎖你的文字力</t>
    <phoneticPr fontId="2" type="noConversion"/>
  </si>
  <si>
    <t>賴秋江</t>
    <phoneticPr fontId="2" type="noConversion"/>
  </si>
  <si>
    <t>聚光文創</t>
    <phoneticPr fontId="2" type="noConversion"/>
  </si>
  <si>
    <t>9789869810852</t>
    <phoneticPr fontId="2" type="noConversion"/>
  </si>
  <si>
    <t>國學潮人誌，古人超有料</t>
    <phoneticPr fontId="2" type="noConversion"/>
  </si>
  <si>
    <t xml:space="preserve">宋怡慧 </t>
    <phoneticPr fontId="2" type="noConversion"/>
  </si>
  <si>
    <t>麥田</t>
    <phoneticPr fontId="2" type="noConversion"/>
  </si>
  <si>
    <t>9789863447535</t>
    <phoneticPr fontId="2" type="noConversion"/>
  </si>
  <si>
    <t> 藤子‧F‧不二雄, 日本小學館 </t>
  </si>
  <si>
    <t> 藤子．F．不二雄, 肘岡誠</t>
  </si>
  <si>
    <t> 卡塔玲娜‧馬倫霍茲, 朵恩‧帕里西</t>
  </si>
  <si>
    <t> 瑪莉安．弗萊伯格, 瑞秋．湯瑪斯  </t>
  </si>
  <si>
    <t> 扎克．伊博黑姆, 傑夫．蓋爾斯  </t>
  </si>
  <si>
    <t> 陳碧娥, 李儒林</t>
  </si>
  <si>
    <t> 坎寬巴, 米勒 </t>
  </si>
  <si>
    <t>何汝諧, 鄭有容</t>
  </si>
  <si>
    <t> 米蘭．昆德拉, 新井一二三, 曾寶儀</t>
  </si>
  <si>
    <t> 李鍾旻, 吳培安, 歐柏昇等  </t>
  </si>
  <si>
    <r>
      <t> </t>
    </r>
    <r>
      <rPr>
        <sz val="12"/>
        <rFont val="新細明體"/>
        <family val="1"/>
        <charset val="136"/>
      </rPr>
      <t>Kristen</t>
    </r>
  </si>
  <si>
    <t> 舒錫莉, 王卓</t>
  </si>
  <si>
    <t> 瑞克．艾德華斯, 邁可．布魯克斯</t>
  </si>
  <si>
    <t> 吳明益, 張卉君, 陳冠榮</t>
  </si>
  <si>
    <t> Pieni Sieni  </t>
    <phoneticPr fontId="2" type="noConversion"/>
  </si>
  <si>
    <t> 艾力克斯．弗斯, 米娜‧雷希, 麗莎‧葛拉斯彼</t>
  </si>
  <si>
    <t> 艾力克斯．弗斯, 麗莎‧葛拉斯彼  </t>
  </si>
  <si>
    <t> 鴕鳥蛋, Level X 勇者工作室, 一撇, 闇宇</t>
    <phoneticPr fontId="2" type="noConversion"/>
  </si>
  <si>
    <t> 丘豊令, 楊國龍</t>
    <phoneticPr fontId="2" type="noConversion"/>
  </si>
  <si>
    <t> 吳旦旦, 韓傳濱</t>
  </si>
  <si>
    <t> 佐東綠, 木滝理真, 石川北二, 田中智章</t>
  </si>
  <si>
    <t> 佐東綠, 木滝理真, 石川北二, 田中智章  </t>
  </si>
  <si>
    <t> 佐東綠, 木滝理真, 石川北二, 田中智章 </t>
  </si>
  <si>
    <t> 路易絲‧史比爾斯布里, 凱里‧羅伯茲</t>
  </si>
  <si>
    <t> 法蘭西絲．霍森．柏納特, 布袋亞月</t>
  </si>
  <si>
    <t> 阮光民, 吳明益  </t>
  </si>
  <si>
    <t> 王宇清, 林哲璋, 翁裕庭, 陳又津, 陳郁如, 郭瀞婷, 寵物先生  </t>
  </si>
  <si>
    <t> 王宇清, 翁裕庭（黃羅）, 陳郁如, 郭瀞婷, 鄭宗弦, 寵物先生  </t>
  </si>
  <si>
    <t> Rachel Renee Russell  </t>
    <phoneticPr fontId="2" type="noConversion"/>
  </si>
  <si>
    <r>
      <t> </t>
    </r>
    <r>
      <rPr>
        <sz val="12"/>
        <rFont val="新細明體"/>
        <family val="1"/>
        <charset val="136"/>
      </rPr>
      <t>清水 茜</t>
    </r>
  </si>
  <si>
    <r>
      <t> </t>
    </r>
    <r>
      <rPr>
        <sz val="12"/>
        <rFont val="新細明體"/>
        <family val="1"/>
        <charset val="136"/>
      </rPr>
      <t>羅伯・唐恩</t>
    </r>
  </si>
  <si>
    <r>
      <t>商周出版</t>
    </r>
    <r>
      <rPr>
        <sz val="12"/>
        <rFont val="新細明體"/>
        <family val="1"/>
        <charset val="136"/>
      </rPr>
      <t> </t>
    </r>
  </si>
  <si>
    <r>
      <t> </t>
    </r>
    <r>
      <rPr>
        <sz val="12"/>
        <rFont val="新細明體"/>
        <family val="1"/>
        <charset val="136"/>
      </rPr>
      <t>伊丹．班—巴拉克</t>
    </r>
  </si>
  <si>
    <r>
      <t>平安文化</t>
    </r>
    <r>
      <rPr>
        <sz val="12"/>
        <rFont val="新細明體"/>
        <family val="1"/>
        <charset val="136"/>
      </rPr>
      <t>  </t>
    </r>
  </si>
  <si>
    <t>張柏韋, 陳慕天, 林宗諺</t>
  </si>
  <si>
    <t>泡麵為什麼總是彎的？136個廚房裡的科學謎題</t>
    <phoneticPr fontId="2" type="noConversion"/>
  </si>
  <si>
    <t>故事臺灣史：22個改變臺灣的關鍵人物</t>
    <phoneticPr fontId="2" type="noConversion"/>
  </si>
  <si>
    <t>閉門羹是什麼，可以吃嗎？從古人詞語學文化常識1</t>
    <phoneticPr fontId="11" type="noConversion"/>
  </si>
  <si>
    <t>人在江湖，身不由己，但什麼是江湖？從古人詞語學文化常識3</t>
    <phoneticPr fontId="11" type="noConversion"/>
  </si>
  <si>
    <t>馬桶原本是給馬用的嗎？從古人詞語學文化常識4</t>
    <phoneticPr fontId="11" type="noConversion"/>
  </si>
  <si>
    <r>
      <t>李雪莉</t>
    </r>
    <r>
      <rPr>
        <sz val="12"/>
        <rFont val="新細明體"/>
        <family val="1"/>
        <charset val="136"/>
      </rPr>
      <t>、簡永達、余志偉</t>
    </r>
    <phoneticPr fontId="11" type="noConversion"/>
  </si>
  <si>
    <r>
      <t>米歇爾‧施密特─索羅門</t>
    </r>
    <r>
      <rPr>
        <sz val="12"/>
        <rFont val="新細明體"/>
        <family val="1"/>
        <charset val="136"/>
      </rPr>
      <t>、莉亞‧索羅門</t>
    </r>
    <phoneticPr fontId="11" type="noConversion"/>
  </si>
  <si>
    <r>
      <t>本村凌二</t>
    </r>
    <r>
      <rPr>
        <sz val="12"/>
        <rFont val="新細明體"/>
        <family val="1"/>
        <charset val="136"/>
      </rPr>
      <t>、瀧乃美和子</t>
    </r>
    <phoneticPr fontId="11" type="noConversion"/>
  </si>
  <si>
    <r>
      <t>楊翠</t>
    </r>
    <r>
      <rPr>
        <sz val="12"/>
        <rFont val="新細明體"/>
        <family val="1"/>
        <charset val="136"/>
      </rPr>
      <t>、古依平</t>
    </r>
    <phoneticPr fontId="11" type="noConversion"/>
  </si>
  <si>
    <r>
      <t> </t>
    </r>
    <r>
      <rPr>
        <sz val="12"/>
        <rFont val="新細明體"/>
        <family val="1"/>
        <charset val="136"/>
      </rPr>
      <t>小川糸</t>
    </r>
  </si>
  <si>
    <r>
      <t>鬼滅之刃</t>
    </r>
    <r>
      <rPr>
        <sz val="12"/>
        <rFont val="新細明體"/>
        <family val="1"/>
        <charset val="136"/>
      </rPr>
      <t xml:space="preserve"> 1</t>
    </r>
    <phoneticPr fontId="11" type="noConversion"/>
  </si>
  <si>
    <r>
      <t>鬼滅之刃</t>
    </r>
    <r>
      <rPr>
        <sz val="12"/>
        <rFont val="新細明體"/>
        <family val="1"/>
        <charset val="136"/>
      </rPr>
      <t xml:space="preserve"> 2</t>
    </r>
    <phoneticPr fontId="11" type="noConversion"/>
  </si>
  <si>
    <r>
      <t>鬼滅之刃</t>
    </r>
    <r>
      <rPr>
        <sz val="12"/>
        <rFont val="新細明體"/>
        <family val="1"/>
        <charset val="136"/>
      </rPr>
      <t xml:space="preserve"> 3</t>
    </r>
    <r>
      <rPr>
        <sz val="12"/>
        <color indexed="8"/>
        <rFont val="新細明體"/>
        <family val="1"/>
        <charset val="136"/>
      </rPr>
      <t/>
    </r>
  </si>
  <si>
    <r>
      <t>鬼滅之刃</t>
    </r>
    <r>
      <rPr>
        <sz val="12"/>
        <rFont val="新細明體"/>
        <family val="1"/>
        <charset val="136"/>
      </rPr>
      <t xml:space="preserve"> 4</t>
    </r>
    <r>
      <rPr>
        <sz val="12"/>
        <color indexed="8"/>
        <rFont val="新細明體"/>
        <family val="1"/>
        <charset val="136"/>
      </rPr>
      <t/>
    </r>
  </si>
  <si>
    <r>
      <t>鬼滅之刃</t>
    </r>
    <r>
      <rPr>
        <sz val="12"/>
        <rFont val="新細明體"/>
        <family val="1"/>
        <charset val="136"/>
      </rPr>
      <t xml:space="preserve"> 5</t>
    </r>
    <r>
      <rPr>
        <sz val="12"/>
        <color indexed="8"/>
        <rFont val="新細明體"/>
        <family val="1"/>
        <charset val="136"/>
      </rPr>
      <t/>
    </r>
  </si>
  <si>
    <r>
      <t>鬼滅之刃</t>
    </r>
    <r>
      <rPr>
        <sz val="12"/>
        <rFont val="新細明體"/>
        <family val="1"/>
        <charset val="136"/>
      </rPr>
      <t xml:space="preserve"> 6</t>
    </r>
    <r>
      <rPr>
        <sz val="12"/>
        <color indexed="8"/>
        <rFont val="新細明體"/>
        <family val="1"/>
        <charset val="136"/>
      </rPr>
      <t/>
    </r>
  </si>
  <si>
    <r>
      <t>鬼滅之刃</t>
    </r>
    <r>
      <rPr>
        <sz val="12"/>
        <rFont val="新細明體"/>
        <family val="1"/>
        <charset val="136"/>
      </rPr>
      <t xml:space="preserve"> 7</t>
    </r>
    <r>
      <rPr>
        <sz val="12"/>
        <color indexed="8"/>
        <rFont val="新細明體"/>
        <family val="1"/>
        <charset val="136"/>
      </rPr>
      <t/>
    </r>
  </si>
  <si>
    <r>
      <t>鬼滅之刃</t>
    </r>
    <r>
      <rPr>
        <sz val="12"/>
        <rFont val="新細明體"/>
        <family val="1"/>
        <charset val="136"/>
      </rPr>
      <t xml:space="preserve"> 8</t>
    </r>
    <r>
      <rPr>
        <sz val="12"/>
        <color indexed="8"/>
        <rFont val="新細明體"/>
        <family val="1"/>
        <charset val="136"/>
      </rPr>
      <t/>
    </r>
  </si>
  <si>
    <r>
      <t>鬼滅之刃</t>
    </r>
    <r>
      <rPr>
        <sz val="12"/>
        <rFont val="新細明體"/>
        <family val="1"/>
        <charset val="136"/>
      </rPr>
      <t xml:space="preserve"> 9</t>
    </r>
    <r>
      <rPr>
        <sz val="12"/>
        <color indexed="8"/>
        <rFont val="新細明體"/>
        <family val="1"/>
        <charset val="136"/>
      </rPr>
      <t/>
    </r>
  </si>
  <si>
    <r>
      <t>鬼滅之刃</t>
    </r>
    <r>
      <rPr>
        <sz val="12"/>
        <rFont val="新細明體"/>
        <family val="1"/>
        <charset val="136"/>
      </rPr>
      <t xml:space="preserve"> 10</t>
    </r>
    <r>
      <rPr>
        <sz val="12"/>
        <color indexed="8"/>
        <rFont val="新細明體"/>
        <family val="1"/>
        <charset val="136"/>
      </rPr>
      <t/>
    </r>
  </si>
  <si>
    <r>
      <t>鬼滅之刃</t>
    </r>
    <r>
      <rPr>
        <sz val="12"/>
        <rFont val="新細明體"/>
        <family val="1"/>
        <charset val="136"/>
      </rPr>
      <t xml:space="preserve"> 11</t>
    </r>
    <r>
      <rPr>
        <sz val="12"/>
        <color indexed="8"/>
        <rFont val="新細明體"/>
        <family val="1"/>
        <charset val="136"/>
      </rPr>
      <t/>
    </r>
  </si>
  <si>
    <r>
      <t>鬼滅之刃</t>
    </r>
    <r>
      <rPr>
        <sz val="12"/>
        <rFont val="新細明體"/>
        <family val="1"/>
        <charset val="136"/>
      </rPr>
      <t xml:space="preserve"> 12</t>
    </r>
    <r>
      <rPr>
        <sz val="12"/>
        <color indexed="8"/>
        <rFont val="新細明體"/>
        <family val="1"/>
        <charset val="136"/>
      </rPr>
      <t/>
    </r>
  </si>
  <si>
    <r>
      <t>鬼滅之刃</t>
    </r>
    <r>
      <rPr>
        <sz val="12"/>
        <rFont val="新細明體"/>
        <family val="1"/>
        <charset val="136"/>
      </rPr>
      <t xml:space="preserve"> 13</t>
    </r>
    <r>
      <rPr>
        <sz val="12"/>
        <color indexed="8"/>
        <rFont val="新細明體"/>
        <family val="1"/>
        <charset val="136"/>
      </rPr>
      <t/>
    </r>
  </si>
  <si>
    <r>
      <t>鬼滅之刃</t>
    </r>
    <r>
      <rPr>
        <sz val="12"/>
        <rFont val="新細明體"/>
        <family val="1"/>
        <charset val="136"/>
      </rPr>
      <t xml:space="preserve"> 14</t>
    </r>
    <r>
      <rPr>
        <sz val="12"/>
        <color indexed="8"/>
        <rFont val="新細明體"/>
        <family val="1"/>
        <charset val="136"/>
      </rPr>
      <t/>
    </r>
  </si>
  <si>
    <r>
      <t>鬼滅之刃</t>
    </r>
    <r>
      <rPr>
        <sz val="12"/>
        <rFont val="新細明體"/>
        <family val="1"/>
        <charset val="136"/>
      </rPr>
      <t xml:space="preserve"> 15</t>
    </r>
    <r>
      <rPr>
        <sz val="12"/>
        <color indexed="8"/>
        <rFont val="新細明體"/>
        <family val="1"/>
        <charset val="136"/>
      </rPr>
      <t/>
    </r>
  </si>
  <si>
    <r>
      <t>鬼滅之刃</t>
    </r>
    <r>
      <rPr>
        <sz val="12"/>
        <rFont val="新細明體"/>
        <family val="1"/>
        <charset val="136"/>
      </rPr>
      <t xml:space="preserve"> 16</t>
    </r>
    <r>
      <rPr>
        <sz val="12"/>
        <color indexed="8"/>
        <rFont val="新細明體"/>
        <family val="1"/>
        <charset val="136"/>
      </rPr>
      <t/>
    </r>
  </si>
  <si>
    <r>
      <t>鬼滅之刃</t>
    </r>
    <r>
      <rPr>
        <sz val="12"/>
        <rFont val="新細明體"/>
        <family val="1"/>
        <charset val="136"/>
      </rPr>
      <t xml:space="preserve"> 17</t>
    </r>
    <r>
      <rPr>
        <sz val="12"/>
        <color indexed="8"/>
        <rFont val="新細明體"/>
        <family val="1"/>
        <charset val="136"/>
      </rPr>
      <t/>
    </r>
  </si>
  <si>
    <r>
      <t>鬼滅之刃</t>
    </r>
    <r>
      <rPr>
        <sz val="12"/>
        <rFont val="新細明體"/>
        <family val="1"/>
        <charset val="136"/>
      </rPr>
      <t xml:space="preserve"> 18</t>
    </r>
    <r>
      <rPr>
        <sz val="12"/>
        <color indexed="8"/>
        <rFont val="新細明體"/>
        <family val="1"/>
        <charset val="136"/>
      </rPr>
      <t/>
    </r>
  </si>
  <si>
    <r>
      <t>鬼滅之刃</t>
    </r>
    <r>
      <rPr>
        <sz val="12"/>
        <rFont val="新細明體"/>
        <family val="1"/>
        <charset val="136"/>
      </rPr>
      <t xml:space="preserve"> 19</t>
    </r>
    <r>
      <rPr>
        <sz val="12"/>
        <color indexed="8"/>
        <rFont val="新細明體"/>
        <family val="1"/>
        <charset val="136"/>
      </rPr>
      <t/>
    </r>
  </si>
  <si>
    <t> 台灣研究基金會, 吳密察, 許雪姬, 黃煌雄, 黃富三, 蔡石山, 吳文星, 邱士杰, 陳佳宏, 林瓊華, 劉士永, 謝國興, 薛化元, 蕭阿勤, 吳乃德, 許維德</t>
  </si>
  <si>
    <t> 唯色, 澤仁多吉</t>
  </si>
  <si>
    <r>
      <t> </t>
    </r>
    <r>
      <rPr>
        <sz val="12"/>
        <rFont val="細明體"/>
        <family val="3"/>
        <charset val="136"/>
      </rPr>
      <t>藤子‧</t>
    </r>
    <r>
      <rPr>
        <sz val="12"/>
        <rFont val="Arial"/>
        <family val="2"/>
      </rPr>
      <t>F</t>
    </r>
    <r>
      <rPr>
        <sz val="12"/>
        <rFont val="細明體"/>
        <family val="3"/>
        <charset val="136"/>
      </rPr>
      <t>‧不二雄</t>
    </r>
    <r>
      <rPr>
        <sz val="12"/>
        <rFont val="Arial"/>
        <family val="2"/>
      </rPr>
      <t>, </t>
    </r>
    <r>
      <rPr>
        <sz val="12"/>
        <rFont val="細明體"/>
        <family val="3"/>
        <charset val="136"/>
      </rPr>
      <t>藤赤正人</t>
    </r>
    <r>
      <rPr>
        <sz val="12"/>
        <rFont val="Arial"/>
        <family val="2"/>
      </rPr>
      <t>  </t>
    </r>
    <phoneticPr fontId="2" type="noConversion"/>
  </si>
  <si>
    <r>
      <rPr>
        <sz val="12"/>
        <rFont val="細明體"/>
        <family val="3"/>
        <charset val="136"/>
      </rPr>
      <t>台灣東方</t>
    </r>
    <r>
      <rPr>
        <sz val="12"/>
        <rFont val="Arial"/>
        <family val="2"/>
      </rPr>
      <t>  </t>
    </r>
    <phoneticPr fontId="2" type="noConversion"/>
  </si>
  <si>
    <r>
      <t> </t>
    </r>
    <r>
      <rPr>
        <sz val="12"/>
        <rFont val="細明體"/>
        <family val="3"/>
        <charset val="136"/>
      </rPr>
      <t>宮下奈都</t>
    </r>
    <r>
      <rPr>
        <sz val="12"/>
        <rFont val="Arial"/>
        <family val="2"/>
      </rPr>
      <t>  </t>
    </r>
    <phoneticPr fontId="2" type="noConversion"/>
  </si>
  <si>
    <r>
      <rPr>
        <sz val="12"/>
        <rFont val="細明體"/>
        <family val="3"/>
        <charset val="136"/>
      </rPr>
      <t>蜂鳥出版有限公司</t>
    </r>
    <r>
      <rPr>
        <sz val="12"/>
        <rFont val="Arial"/>
        <family val="2"/>
      </rPr>
      <t>  </t>
    </r>
    <phoneticPr fontId="2" type="noConversion"/>
  </si>
  <si>
    <r>
      <t> </t>
    </r>
    <r>
      <rPr>
        <sz val="12"/>
        <rFont val="細明體"/>
        <family val="3"/>
        <charset val="136"/>
      </rPr>
      <t>派崔克．奈斯、莎帆．多德</t>
    </r>
    <r>
      <rPr>
        <sz val="12"/>
        <rFont val="Arial"/>
        <family val="2"/>
      </rPr>
      <t>  </t>
    </r>
    <phoneticPr fontId="2" type="noConversion"/>
  </si>
  <si>
    <r>
      <t> </t>
    </r>
    <r>
      <rPr>
        <sz val="12"/>
        <rFont val="細明體"/>
        <family val="3"/>
        <charset val="136"/>
      </rPr>
      <t>原田宗典</t>
    </r>
    <r>
      <rPr>
        <sz val="12"/>
        <rFont val="Arial"/>
        <family val="2"/>
      </rPr>
      <t>  </t>
    </r>
    <phoneticPr fontId="2" type="noConversion"/>
  </si>
  <si>
    <r>
      <t> </t>
    </r>
    <r>
      <rPr>
        <sz val="12"/>
        <rFont val="細明體"/>
        <family val="3"/>
        <charset val="136"/>
      </rPr>
      <t>林欣誼</t>
    </r>
    <r>
      <rPr>
        <sz val="12"/>
        <rFont val="Arial"/>
        <family val="2"/>
      </rPr>
      <t>  </t>
    </r>
    <phoneticPr fontId="2" type="noConversion"/>
  </si>
  <si>
    <r>
      <t> </t>
    </r>
    <r>
      <rPr>
        <sz val="12"/>
        <rFont val="細明體"/>
        <family val="3"/>
        <charset val="136"/>
      </rPr>
      <t>吳甘霖</t>
    </r>
    <r>
      <rPr>
        <sz val="12"/>
        <rFont val="Arial"/>
        <family val="2"/>
      </rPr>
      <t>  </t>
    </r>
    <phoneticPr fontId="2" type="noConversion"/>
  </si>
  <si>
    <r>
      <t> </t>
    </r>
    <r>
      <rPr>
        <sz val="12"/>
        <rFont val="細明體"/>
        <family val="3"/>
        <charset val="136"/>
      </rPr>
      <t>富美</t>
    </r>
    <r>
      <rPr>
        <sz val="12"/>
        <rFont val="Arial"/>
        <family val="2"/>
      </rPr>
      <t>  </t>
    </r>
    <phoneticPr fontId="2" type="noConversion"/>
  </si>
  <si>
    <r>
      <rPr>
        <sz val="12"/>
        <rFont val="細明體"/>
        <family val="3"/>
        <charset val="136"/>
      </rPr>
      <t>臉譜</t>
    </r>
    <r>
      <rPr>
        <sz val="12"/>
        <rFont val="Arial"/>
        <family val="2"/>
      </rPr>
      <t>  </t>
    </r>
    <phoneticPr fontId="2" type="noConversion"/>
  </si>
  <si>
    <r>
      <t> florist</t>
    </r>
    <r>
      <rPr>
        <sz val="12"/>
        <rFont val="細明體"/>
        <family val="3"/>
        <charset val="136"/>
      </rPr>
      <t>編輯部</t>
    </r>
    <r>
      <rPr>
        <sz val="12"/>
        <rFont val="Arial"/>
        <family val="2"/>
      </rPr>
      <t>  </t>
    </r>
    <phoneticPr fontId="2" type="noConversion"/>
  </si>
  <si>
    <r>
      <rPr>
        <sz val="12"/>
        <rFont val="細明體"/>
        <family val="3"/>
        <charset val="136"/>
      </rPr>
      <t>悅知文化</t>
    </r>
    <r>
      <rPr>
        <u/>
        <sz val="12"/>
        <color indexed="23"/>
        <rFont val="Arial"/>
        <family val="2"/>
      </rPr>
      <t/>
    </r>
    <phoneticPr fontId="2" type="noConversion"/>
  </si>
  <si>
    <r>
      <t> </t>
    </r>
    <r>
      <rPr>
        <sz val="12"/>
        <rFont val="細明體"/>
        <family val="3"/>
        <charset val="136"/>
      </rPr>
      <t>文少輝</t>
    </r>
    <r>
      <rPr>
        <sz val="12"/>
        <rFont val="Arial"/>
        <family val="2"/>
      </rPr>
      <t>  </t>
    </r>
    <phoneticPr fontId="2" type="noConversion"/>
  </si>
  <si>
    <r>
      <t> </t>
    </r>
    <r>
      <rPr>
        <sz val="12"/>
        <rFont val="細明體"/>
        <family val="3"/>
        <charset val="136"/>
      </rPr>
      <t>文少輝</t>
    </r>
    <r>
      <rPr>
        <sz val="12"/>
        <color indexed="23"/>
        <rFont val="Arial"/>
        <family val="2"/>
      </rPr>
      <t/>
    </r>
    <phoneticPr fontId="2" type="noConversion"/>
  </si>
  <si>
    <r>
      <t> </t>
    </r>
    <r>
      <rPr>
        <sz val="12"/>
        <rFont val="細明體"/>
        <family val="3"/>
        <charset val="136"/>
      </rPr>
      <t>岩田慎二郎</t>
    </r>
    <r>
      <rPr>
        <sz val="12"/>
        <color indexed="23"/>
        <rFont val="Arial"/>
        <family val="2"/>
      </rPr>
      <t/>
    </r>
    <phoneticPr fontId="2" type="noConversion"/>
  </si>
  <si>
    <r>
      <t> </t>
    </r>
    <r>
      <rPr>
        <sz val="12"/>
        <rFont val="細明體"/>
        <family val="3"/>
        <charset val="136"/>
      </rPr>
      <t>貝蒂‧麥唐納</t>
    </r>
    <r>
      <rPr>
        <sz val="12"/>
        <rFont val="Arial"/>
        <family val="2"/>
      </rPr>
      <t>  </t>
    </r>
    <phoneticPr fontId="2" type="noConversion"/>
  </si>
  <si>
    <r>
      <t> </t>
    </r>
    <r>
      <rPr>
        <sz val="12"/>
        <rFont val="細明體"/>
        <family val="3"/>
        <charset val="136"/>
      </rPr>
      <t>薇拉．西蘭達妮</t>
    </r>
    <r>
      <rPr>
        <sz val="12"/>
        <rFont val="Arial"/>
        <family val="2"/>
      </rPr>
      <t>  </t>
    </r>
    <phoneticPr fontId="2" type="noConversion"/>
  </si>
  <si>
    <r>
      <t> </t>
    </r>
    <r>
      <rPr>
        <sz val="12"/>
        <rFont val="細明體"/>
        <family val="3"/>
        <charset val="136"/>
      </rPr>
      <t>黃海</t>
    </r>
    <r>
      <rPr>
        <sz val="12"/>
        <rFont val="Arial"/>
        <family val="2"/>
      </rPr>
      <t>  </t>
    </r>
    <phoneticPr fontId="2" type="noConversion"/>
  </si>
  <si>
    <r>
      <t> </t>
    </r>
    <r>
      <rPr>
        <sz val="12"/>
        <rFont val="細明體"/>
        <family val="3"/>
        <charset val="136"/>
      </rPr>
      <t>蒂莫泰‧德‧豐拜勒</t>
    </r>
    <r>
      <rPr>
        <sz val="12"/>
        <color indexed="23"/>
        <rFont val="Arial"/>
        <family val="2"/>
      </rPr>
      <t/>
    </r>
    <phoneticPr fontId="2" type="noConversion"/>
  </si>
  <si>
    <r>
      <rPr>
        <sz val="12"/>
        <rFont val="細明體"/>
        <family val="3"/>
        <charset val="136"/>
      </rPr>
      <t>圓神</t>
    </r>
    <r>
      <rPr>
        <sz val="12"/>
        <rFont val="Arial"/>
        <family val="2"/>
      </rPr>
      <t>  </t>
    </r>
    <phoneticPr fontId="2" type="noConversion"/>
  </si>
  <si>
    <r>
      <rPr>
        <sz val="12"/>
        <rFont val="細明體"/>
        <family val="3"/>
        <charset val="136"/>
      </rPr>
      <t>麥田</t>
    </r>
    <r>
      <rPr>
        <sz val="12"/>
        <rFont val="Arial"/>
        <family val="2"/>
      </rPr>
      <t>  </t>
    </r>
    <phoneticPr fontId="2" type="noConversion"/>
  </si>
  <si>
    <r>
      <t> </t>
    </r>
    <r>
      <rPr>
        <sz val="12"/>
        <rFont val="細明體"/>
        <family val="3"/>
        <charset val="136"/>
      </rPr>
      <t>張述</t>
    </r>
    <r>
      <rPr>
        <sz val="12"/>
        <color indexed="23"/>
        <rFont val="Arial"/>
        <family val="2"/>
      </rPr>
      <t/>
    </r>
    <phoneticPr fontId="2" type="noConversion"/>
  </si>
  <si>
    <r>
      <t> </t>
    </r>
    <r>
      <rPr>
        <sz val="12"/>
        <rFont val="細明體"/>
        <family val="3"/>
        <charset val="136"/>
      </rPr>
      <t>說書人柳豫</t>
    </r>
    <r>
      <rPr>
        <sz val="12"/>
        <rFont val="Arial"/>
        <family val="2"/>
      </rPr>
      <t>  </t>
    </r>
    <phoneticPr fontId="2" type="noConversion"/>
  </si>
  <si>
    <r>
      <t> </t>
    </r>
    <r>
      <rPr>
        <sz val="12"/>
        <rFont val="細明體"/>
        <family val="3"/>
        <charset val="136"/>
      </rPr>
      <t>王磊（講歷史的王老師）</t>
    </r>
    <r>
      <rPr>
        <sz val="12"/>
        <color indexed="23"/>
        <rFont val="Arial"/>
        <family val="2"/>
      </rPr>
      <t/>
    </r>
    <phoneticPr fontId="2" type="noConversion"/>
  </si>
  <si>
    <r>
      <rPr>
        <sz val="12"/>
        <rFont val="細明體"/>
        <family val="3"/>
        <charset val="136"/>
      </rPr>
      <t>方智</t>
    </r>
    <r>
      <rPr>
        <sz val="12"/>
        <rFont val="Arial"/>
        <family val="2"/>
      </rPr>
      <t>  </t>
    </r>
    <phoneticPr fontId="2" type="noConversion"/>
  </si>
  <si>
    <r>
      <t> </t>
    </r>
    <r>
      <rPr>
        <sz val="12"/>
        <rFont val="細明體"/>
        <family val="3"/>
        <charset val="136"/>
      </rPr>
      <t>大衛．威廉</t>
    </r>
    <r>
      <rPr>
        <sz val="12"/>
        <rFont val="Arial"/>
        <family val="2"/>
      </rPr>
      <t>  </t>
    </r>
    <phoneticPr fontId="2" type="noConversion"/>
  </si>
  <si>
    <r>
      <rPr>
        <sz val="12"/>
        <rFont val="細明體"/>
        <family val="3"/>
        <charset val="136"/>
      </rPr>
      <t>香月美夜</t>
    </r>
    <r>
      <rPr>
        <sz val="12"/>
        <rFont val="Arial"/>
        <family val="2"/>
      </rPr>
      <t>  </t>
    </r>
    <phoneticPr fontId="2" type="noConversion"/>
  </si>
  <si>
    <r>
      <t> </t>
    </r>
    <r>
      <rPr>
        <sz val="12"/>
        <rFont val="細明體"/>
        <family val="3"/>
        <charset val="136"/>
      </rPr>
      <t>趙柏竣</t>
    </r>
    <r>
      <rPr>
        <sz val="12"/>
        <rFont val="Arial"/>
        <family val="2"/>
      </rPr>
      <t>, </t>
    </r>
    <r>
      <rPr>
        <sz val="12"/>
        <rFont val="細明體"/>
        <family val="3"/>
        <charset val="136"/>
      </rPr>
      <t>林傳捷</t>
    </r>
    <r>
      <rPr>
        <sz val="12"/>
        <rFont val="Arial"/>
        <family val="2"/>
      </rPr>
      <t>  </t>
    </r>
    <phoneticPr fontId="2" type="noConversion"/>
  </si>
  <si>
    <r>
      <t> </t>
    </r>
    <r>
      <rPr>
        <sz val="12"/>
        <rFont val="細明體"/>
        <family val="3"/>
        <charset val="136"/>
      </rPr>
      <t>少女老王</t>
    </r>
    <r>
      <rPr>
        <sz val="12"/>
        <rFont val="Arial"/>
        <family val="2"/>
      </rPr>
      <t>  </t>
    </r>
    <phoneticPr fontId="2" type="noConversion"/>
  </si>
  <si>
    <r>
      <t>百年抗疫：</t>
    </r>
    <r>
      <rPr>
        <sz val="12"/>
        <rFont val="新細明體"/>
        <family val="1"/>
        <charset val="136"/>
      </rPr>
      <t>1918後被流感改變的世界</t>
    </r>
  </si>
  <si>
    <r>
      <rPr>
        <sz val="12"/>
        <rFont val="細明體"/>
        <family val="3"/>
        <charset val="136"/>
      </rPr>
      <t>如果歷史是一群喵</t>
    </r>
    <r>
      <rPr>
        <sz val="12"/>
        <rFont val="Arial"/>
        <family val="2"/>
      </rPr>
      <t>6</t>
    </r>
    <r>
      <rPr>
        <sz val="12"/>
        <rFont val="細明體"/>
        <family val="3"/>
        <charset val="136"/>
      </rPr>
      <t>：魏晉南北篇</t>
    </r>
    <phoneticPr fontId="2" type="noConversion"/>
  </si>
  <si>
    <r>
      <rPr>
        <sz val="12"/>
        <rFont val="新細明體"/>
        <family val="1"/>
        <charset val="136"/>
      </rPr>
      <t>老雜時代：看見台灣老雜貨店的人情、風土與物產</t>
    </r>
  </si>
  <si>
    <t>決戰熱蘭遮：中國首次擊敗西方的關鍵戰役（全新審訂版）</t>
  </si>
  <si>
    <t>  博學堅持俱樂部</t>
  </si>
  <si>
    <t>大是文化 </t>
  </si>
  <si>
    <r>
      <t> 陳柔縉  </t>
    </r>
    <r>
      <rPr>
        <sz val="9"/>
        <color indexed="63"/>
        <rFont val="細明體"/>
        <family val="3"/>
        <charset val="136"/>
      </rPr>
      <t/>
    </r>
    <phoneticPr fontId="2" type="noConversion"/>
  </si>
  <si>
    <r>
      <t>麥田  </t>
    </r>
    <r>
      <rPr>
        <sz val="9"/>
        <color indexed="63"/>
        <rFont val="細明體"/>
        <family val="3"/>
        <charset val="136"/>
      </rPr>
      <t/>
    </r>
    <phoneticPr fontId="2" type="noConversion"/>
  </si>
  <si>
    <t>瑞昇  </t>
    <phoneticPr fontId="18" type="noConversion"/>
  </si>
  <si>
    <t> 李開周</t>
  </si>
  <si>
    <t> Kristen</t>
  </si>
  <si>
    <t>百年抗疫：1918後被流感改變的世界</t>
  </si>
  <si>
    <t> 李欣怡‧墨刻編輯室  追蹤作者</t>
  </si>
  <si>
    <t>墨刻 </t>
    <phoneticPr fontId="2" type="noConversion"/>
  </si>
  <si>
    <r>
      <t>時報出版</t>
    </r>
    <r>
      <rPr>
        <sz val="12"/>
        <color indexed="23"/>
        <rFont val="Arial"/>
        <family val="2"/>
      </rPr>
      <t/>
    </r>
    <phoneticPr fontId="18" type="noConversion"/>
  </si>
  <si>
    <t>如果可以誠實，孩子為什麼要說謊？</t>
    <phoneticPr fontId="2" type="noConversion"/>
  </si>
  <si>
    <t> 陳芳明, 周婉窈, 陳偉智, 詹素娟, 許雪姬, 戴寶村, 陳國棟, 林文凱, 吳學明, 林美容, 若林正丈, 薛化元, 陳翠蓮, 蘇瑞鏘  追蹤作者</t>
  </si>
  <si>
    <t>台灣商務</t>
  </si>
  <si>
    <t> 游旨价  </t>
  </si>
  <si>
    <t>春山出版</t>
  </si>
  <si>
    <t>中野京子</t>
  </si>
  <si>
    <t> 野蠻小邦周</t>
  </si>
  <si>
    <t> SME </t>
  </si>
  <si>
    <t> 胡川安</t>
  </si>
  <si>
    <t>陳玉箴</t>
  </si>
  <si>
    <t>胡立德</t>
  </si>
  <si>
    <t>三民</t>
  </si>
  <si>
    <t>原點 </t>
  </si>
  <si>
    <t> 桃井治郎</t>
  </si>
  <si>
    <t> 金渡潤</t>
  </si>
  <si>
    <t>橙實文化 </t>
  </si>
  <si>
    <t>台灣小說青春讀本(1-5冊)</t>
    <phoneticPr fontId="6" type="noConversion"/>
  </si>
  <si>
    <t> 卡洛琳‧拉靈頓</t>
  </si>
  <si>
    <t>日出出版  </t>
  </si>
  <si>
    <t> 蓋瑞・J・蕭爾</t>
  </si>
  <si>
    <t> 陳志勇 </t>
  </si>
  <si>
    <t> 王浩一</t>
  </si>
  <si>
    <t>林欣誼、曾國祥</t>
  </si>
  <si>
    <t> 鯛迪（たいみち）</t>
    <phoneticPr fontId="2" type="noConversion"/>
  </si>
  <si>
    <t> 神老師&amp;神媽咪（沈雅琪） </t>
  </si>
  <si>
    <t>超乎想像！工作大不同</t>
    <phoneticPr fontId="2" type="noConversion"/>
  </si>
  <si>
    <t>打包去火星：NASA太空人瘋狂實境秀</t>
    <phoneticPr fontId="2" type="noConversion"/>
  </si>
  <si>
    <t>博識圖書</t>
    <phoneticPr fontId="2" type="noConversion"/>
  </si>
  <si>
    <t>妖怪客棧1：姑獲鳥的紛爭</t>
  </si>
  <si>
    <t>妖怪客棧2：龍女的假期</t>
  </si>
  <si>
    <t> 楊翠</t>
  </si>
  <si>
    <t>妖怪客棧3：傷魂鳥之歌</t>
  </si>
  <si>
    <t>AC072L5</t>
  </si>
  <si>
    <t>少年科學偵探CSI第二輯(6-10)</t>
    <phoneticPr fontId="2" type="noConversion"/>
  </si>
  <si>
    <t>鬼滅之刃 21</t>
  </si>
  <si>
    <t>否</t>
    <phoneticPr fontId="2" type="noConversion"/>
  </si>
  <si>
    <t>靈界的譯者套書（全3冊）</t>
  </si>
  <si>
    <t>靈界的譯者4：我的後通靈人生</t>
  </si>
  <si>
    <t>29張當票：典當不到的人生啟發</t>
  </si>
  <si>
    <t>29張當票 2：當舖裡特有的人生風景</t>
  </si>
  <si>
    <t>29張當票③：門簾外的人生鑑定</t>
  </si>
  <si>
    <t>半澤直樹系列套書(1-5集)</t>
  </si>
  <si>
    <t>人間條件【完整典藏版】</t>
    <phoneticPr fontId="2" type="noConversion"/>
  </si>
  <si>
    <t>華夷風：華語語系文學讀本</t>
    <phoneticPr fontId="2" type="noConversion"/>
  </si>
  <si>
    <t>人類大歷史：從野獸到扮演上帝（新版）</t>
    <phoneticPr fontId="2" type="noConversion"/>
  </si>
  <si>
    <t>170種病痛速查，對症芳療全醫典</t>
    <phoneticPr fontId="2" type="noConversion"/>
  </si>
  <si>
    <t>若你委屈自己，任誰都能刻薄你：小資世代突破盲腸的30個人生亮點</t>
  </si>
  <si>
    <t>有理最美：培養閱讀好習慣，增進大腦思考力</t>
  </si>
  <si>
    <t>超譯卡內基：溝通與人際關係的181則箴言</t>
  </si>
  <si>
    <t>練習有氣質：讓個性沉穩、姿態優雅的氣質養成術</t>
  </si>
  <si>
    <t>練習不生氣：101則與情緒和平共處的幸福人生指南（新裝雙色版）</t>
  </si>
  <si>
    <t>絕望者之歌：一個美國白人家族的悲劇與重生</t>
    <phoneticPr fontId="2" type="noConversion"/>
  </si>
  <si>
    <t>下一個物種：一場橫跨46億年的生態探險，從微生物、恐龍到現代智人，看生物如何輪番上陣，未來又會是誰統治地球？</t>
  </si>
  <si>
    <t>讀懂一本書：3300萬會員、22億次收聽「樊登讀書」創始人知識變能力的祕密完整公開</t>
    <phoneticPr fontId="2" type="noConversion"/>
  </si>
  <si>
    <t>屍體在說話：日本法醫之神帶你看死又看生</t>
    <phoneticPr fontId="2" type="noConversion"/>
  </si>
  <si>
    <t>翻譯偵探事務所：偽譯解密！台灣戒嚴時期翻譯怪象大公開</t>
    <phoneticPr fontId="2" type="noConversion"/>
  </si>
  <si>
    <t>怪獸與牠們的產地＋穿越歷史的魁地奇＋吟遊詩人皮陀故事集</t>
    <phoneticPr fontId="2" type="noConversion"/>
  </si>
  <si>
    <t>典藏台灣史套書</t>
    <phoneticPr fontId="2" type="noConversion"/>
  </si>
  <si>
    <t>殺劫：不可碰觸的記憶禁區，鏡頭下的西藏文革，第一次披露（新版）</t>
    <phoneticPr fontId="2" type="noConversion"/>
  </si>
  <si>
    <t>太陽旗下的青春物語：活在日本時代的臺灣人</t>
  </si>
  <si>
    <t> 大谷渡</t>
  </si>
  <si>
    <t>1921穿越福爾摩沙：一位英國作家的臺灣旅行</t>
  </si>
  <si>
    <t> 歐文‧魯特</t>
  </si>
  <si>
    <t>一滴淚：從肅反到文革的回憶</t>
    <phoneticPr fontId="2" type="noConversion"/>
  </si>
  <si>
    <t>采實文化</t>
    <phoneticPr fontId="11" type="noConversion"/>
  </si>
  <si>
    <t>台灣</t>
    <phoneticPr fontId="11" type="noConversion"/>
  </si>
  <si>
    <t>遠足文化</t>
    <phoneticPr fontId="11" type="noConversion"/>
  </si>
  <si>
    <t>允晨文化</t>
    <phoneticPr fontId="11" type="noConversion"/>
  </si>
  <si>
    <t>大塊文化</t>
    <phoneticPr fontId="11" type="noConversion"/>
  </si>
  <si>
    <t>無法送達的遺書：記那些在恐怖年代失落的人</t>
    <phoneticPr fontId="11" type="noConversion"/>
  </si>
  <si>
    <t>漣漪的夜晚</t>
    <phoneticPr fontId="2" type="noConversion"/>
  </si>
  <si>
    <t>你不可能是漢族：百年民族魔咒大破解</t>
  </si>
  <si>
    <t>古人原來這樣過日子：地表最強的66堂中國歷史穿越課</t>
  </si>
  <si>
    <t>膽小別看畫：藝術很殘酷——解謎西洋名畫中的恐怖心機與人性弱點。那些藝術史上不說，你不知道的繪畫黑歷史</t>
  </si>
  <si>
    <t>這幅畫，還可以看這裡</t>
  </si>
  <si>
    <t> 吳銳</t>
  </si>
  <si>
    <t> 王磊（講歷史的王老師）</t>
  </si>
  <si>
    <t> 中野京子</t>
  </si>
  <si>
    <r>
      <rPr>
        <sz val="12"/>
        <rFont val="細明體"/>
        <family val="3"/>
        <charset val="136"/>
      </rPr>
      <t>八旗文化</t>
    </r>
    <r>
      <rPr>
        <sz val="8"/>
        <color indexed="23"/>
        <rFont val="Arial"/>
        <family val="2"/>
      </rPr>
      <t/>
    </r>
    <phoneticPr fontId="22" type="noConversion"/>
  </si>
  <si>
    <r>
      <rPr>
        <sz val="12"/>
        <rFont val="細明體"/>
        <family val="3"/>
        <charset val="136"/>
      </rPr>
      <t>麥田</t>
    </r>
    <r>
      <rPr>
        <sz val="12"/>
        <rFont val="Arial"/>
        <family val="2"/>
      </rPr>
      <t>  </t>
    </r>
    <phoneticPr fontId="22" type="noConversion"/>
  </si>
  <si>
    <r>
      <t> </t>
    </r>
    <r>
      <rPr>
        <sz val="12"/>
        <rFont val="細明體"/>
        <family val="3"/>
        <charset val="136"/>
      </rPr>
      <t>宮下規久朗</t>
    </r>
    <r>
      <rPr>
        <sz val="8"/>
        <color indexed="23"/>
        <rFont val="Arial"/>
        <family val="2"/>
      </rPr>
      <t/>
    </r>
    <phoneticPr fontId="22" type="noConversion"/>
  </si>
  <si>
    <r>
      <rPr>
        <sz val="12"/>
        <rFont val="細明體"/>
        <family val="3"/>
        <charset val="136"/>
      </rPr>
      <t>新經典文化</t>
    </r>
    <r>
      <rPr>
        <sz val="12"/>
        <rFont val="Arial"/>
        <family val="2"/>
      </rPr>
      <t>  </t>
    </r>
    <phoneticPr fontId="22" type="noConversion"/>
  </si>
  <si>
    <t> 馬克‧布列克 </t>
  </si>
  <si>
    <t>晨星 </t>
  </si>
  <si>
    <t> 賽．蒙哥馬利  </t>
  </si>
  <si>
    <t>發現之旅【新版】Voyages of Discovery</t>
    <phoneticPr fontId="2" type="noConversion"/>
  </si>
  <si>
    <t> 東尼．萊斯</t>
  </si>
  <si>
    <t>貓頭鷹 </t>
  </si>
  <si>
    <t> 傑瑞米．布朗  </t>
  </si>
  <si>
    <t>今周刊 </t>
  </si>
  <si>
    <t> 傑‧應格朗</t>
  </si>
  <si>
    <t>致命廚娘：不要叫我傷寒瑪麗</t>
  </si>
  <si>
    <t> 蘇珊‧坎貝爾‧芭托蕾蒂</t>
  </si>
  <si>
    <t>馬可孛羅  </t>
    <phoneticPr fontId="2" type="noConversion"/>
  </si>
  <si>
    <t>遠流  </t>
    <phoneticPr fontId="2" type="noConversion"/>
  </si>
  <si>
    <t>不管怎樣的哭法，我都準備好了：從女孩到女人，福原愛的眼淚哲學</t>
    <phoneticPr fontId="2" type="noConversion"/>
  </si>
  <si>
    <t> 蔡蕙頻</t>
  </si>
  <si>
    <t>艾瑞克．歐森纳, 伊莎貝爾．德．聖歐班</t>
    <phoneticPr fontId="11" type="noConversion"/>
  </si>
  <si>
    <t>姜湧等</t>
    <phoneticPr fontId="11" type="noConversion"/>
  </si>
  <si>
    <t>可是我偏偏不喜歡</t>
    <phoneticPr fontId="11" type="noConversion"/>
  </si>
  <si>
    <t>吳曉樂</t>
    <phoneticPr fontId="11" type="noConversion"/>
  </si>
  <si>
    <t>上流兒童</t>
    <phoneticPr fontId="11" type="noConversion"/>
  </si>
  <si>
    <t>解碼青春期：與青少年好好溝通、互相理解，讓彼此和諧共處</t>
    <phoneticPr fontId="11" type="noConversion"/>
  </si>
  <si>
    <t>喬許．希普</t>
    <phoneticPr fontId="11" type="noConversion"/>
  </si>
  <si>
    <t>人生路引：我從閱讀中練就的28個基本功</t>
    <phoneticPr fontId="11" type="noConversion"/>
  </si>
  <si>
    <t>楊斯培</t>
    <phoneticPr fontId="11" type="noConversion"/>
  </si>
  <si>
    <t>溫泉洗去我們的憂傷：追憶逝水空間</t>
    <phoneticPr fontId="11" type="noConversion"/>
  </si>
  <si>
    <t>郝譽翔</t>
    <phoneticPr fontId="11" type="noConversion"/>
  </si>
  <si>
    <t>何不認真來悲傷</t>
    <phoneticPr fontId="11" type="noConversion"/>
  </si>
  <si>
    <t>郭強生</t>
    <phoneticPr fontId="11" type="noConversion"/>
  </si>
  <si>
    <t>尋琴者</t>
    <phoneticPr fontId="11" type="noConversion"/>
  </si>
  <si>
    <t>小王子 台語版【附台語朗讀QRcode】</t>
    <phoneticPr fontId="11" type="noConversion"/>
  </si>
  <si>
    <t> Antoine de Saint-Exupéry </t>
    <phoneticPr fontId="11" type="noConversion"/>
  </si>
  <si>
    <t>最低的水果摘完之後</t>
    <phoneticPr fontId="11" type="noConversion"/>
  </si>
  <si>
    <t> 顏擇雅</t>
    <phoneticPr fontId="11" type="noConversion"/>
  </si>
  <si>
    <t>有人緣的香蕉: 林良爺爺的24種人生滋味</t>
    <phoneticPr fontId="11" type="noConversion"/>
  </si>
  <si>
    <t>林良</t>
    <phoneticPr fontId="11" type="noConversion"/>
  </si>
  <si>
    <t>小蜜蜂XX</t>
    <phoneticPr fontId="11" type="noConversion"/>
  </si>
  <si>
    <t>張國立</t>
    <phoneticPr fontId="11" type="noConversion"/>
  </si>
  <si>
    <t>讓水彩聽話: 給初學者的繪畫技巧與建議, 掌握水特性的5堂課</t>
    <phoneticPr fontId="11" type="noConversion"/>
  </si>
  <si>
    <t>娜塔莉．帕拉迪絲．格拉帕</t>
    <phoneticPr fontId="11" type="noConversion"/>
  </si>
  <si>
    <t>大武山下 (遠山版書封)</t>
    <phoneticPr fontId="11" type="noConversion"/>
  </si>
  <si>
    <t>龍應台</t>
    <phoneticPr fontId="11" type="noConversion"/>
  </si>
  <si>
    <t>成為更好的自己: 未來少年的18堂心理必修課</t>
    <phoneticPr fontId="11" type="noConversion"/>
  </si>
  <si>
    <t>劉軒</t>
    <phoneticPr fontId="11" type="noConversion"/>
  </si>
  <si>
    <t>愛的科學實驗</t>
    <phoneticPr fontId="11" type="noConversion"/>
  </si>
  <si>
    <t> 泰‧凱勒 </t>
    <phoneticPr fontId="11" type="noConversion"/>
  </si>
  <si>
    <t>酸黃瓜巧克力</t>
    <phoneticPr fontId="11" type="noConversion"/>
  </si>
  <si>
    <t>菲立普．拉布侯</t>
    <phoneticPr fontId="11" type="noConversion"/>
  </si>
  <si>
    <t>否</t>
    <phoneticPr fontId="6" type="noConversion"/>
  </si>
  <si>
    <t>白骨在歌唱</t>
    <phoneticPr fontId="6" type="noConversion"/>
  </si>
  <si>
    <t>圳流百年：嘉南大圳的過去與未來 真正改變臺灣這塊土地的現在進行式</t>
    <phoneticPr fontId="6" type="noConversion"/>
  </si>
  <si>
    <t>哲學樹之旅：漫漫走過千年之路</t>
    <phoneticPr fontId="6" type="noConversion"/>
  </si>
  <si>
    <t>書包裡的美術館：為教科書注入美感細胞</t>
    <phoneticPr fontId="6" type="noConversion"/>
  </si>
  <si>
    <t>      9789865509279</t>
    <phoneticPr fontId="2" type="noConversion"/>
  </si>
  <si>
    <t>不求勝的英雄：解壓縮陳金鋒.zip</t>
  </si>
  <si>
    <t>疼痛的修復練習（認識自己的身心系列4之1，硬殼精裝）</t>
  </si>
  <si>
    <t>行路</t>
  </si>
  <si>
    <t>創傷的修復練習（認識自己的身心系列4之2，硬殼精裝）</t>
  </si>
  <si>
    <t>焦慮的修復練習（認識自己的身心系列4之3，硬殼精裝）</t>
  </si>
  <si>
    <t>寬恕的修復力量（認識自己的身心系列4之4，硬殼精裝）</t>
  </si>
  <si>
    <t>生活裡的中藥材大百科：圖解620種中藥材╳137道養生藥膳食譜╳586帖實用小偏方</t>
  </si>
  <si>
    <t> 薛麗君</t>
  </si>
  <si>
    <t>奇点出版</t>
  </si>
  <si>
    <t> 史提夫．海恩, 蘇菲．斯坦汀</t>
    <phoneticPr fontId="2" type="noConversion"/>
  </si>
  <si>
    <t> 史提夫．海恩, 蘇菲．斯坦汀</t>
  </si>
  <si>
    <t>曼巴精神</t>
    <phoneticPr fontId="6" type="noConversion"/>
  </si>
  <si>
    <t>初心</t>
    <phoneticPr fontId="6" type="noConversion"/>
  </si>
  <si>
    <t>亞斯少年校園偵探事件簿</t>
    <phoneticPr fontId="2" type="noConversion"/>
  </si>
  <si>
    <t> 艾許利‧愛德華‧米勒, 柴克‧史坦茲 </t>
    <phoneticPr fontId="2" type="noConversion"/>
  </si>
  <si>
    <t>小麥田</t>
    <phoneticPr fontId="2" type="noConversion"/>
  </si>
  <si>
    <t>台灣</t>
    <phoneticPr fontId="2" type="noConversion"/>
  </si>
  <si>
    <t>美索不達米亞尋寶記</t>
    <phoneticPr fontId="2" type="noConversion"/>
  </si>
  <si>
    <t>埃及文明尋寶記 1</t>
    <phoneticPr fontId="2" type="noConversion"/>
  </si>
  <si>
    <t>埃及文明尋寶記2</t>
    <phoneticPr fontId="2" type="noConversion"/>
  </si>
  <si>
    <t>印度文明尋寶記</t>
    <phoneticPr fontId="2" type="noConversion"/>
  </si>
  <si>
    <t>黃河文明尋寶記</t>
    <phoneticPr fontId="2" type="noConversion"/>
  </si>
  <si>
    <t>波斯文明尋寶記</t>
    <phoneticPr fontId="2" type="noConversion"/>
  </si>
  <si>
    <t>希臘文明尋寶記 1</t>
    <phoneticPr fontId="2" type="noConversion"/>
  </si>
  <si>
    <t>希臘文明尋寶記 2</t>
    <phoneticPr fontId="2" type="noConversion"/>
  </si>
  <si>
    <t>羅馬文明尋寶記 1</t>
    <phoneticPr fontId="2" type="noConversion"/>
  </si>
  <si>
    <t>羅馬文明尋寶記2</t>
    <phoneticPr fontId="2" type="noConversion"/>
  </si>
  <si>
    <t>是</t>
  </si>
  <si>
    <t>是</t>
    <phoneticPr fontId="2" type="noConversion"/>
  </si>
  <si>
    <t> Story a.</t>
    <phoneticPr fontId="2" type="noConversion"/>
  </si>
  <si>
    <t>吳守真</t>
    <phoneticPr fontId="2" type="noConversion"/>
  </si>
  <si>
    <t>瓦倫蒂娜‧吉亞尼拉</t>
    <phoneticPr fontId="2" type="noConversion"/>
  </si>
  <si>
    <t>漫畫科學實驗王套書【第十二輯】（第45～48冊）</t>
    <phoneticPr fontId="2" type="noConversion"/>
  </si>
  <si>
    <t>漫畫兒童卡內基40：練習超溫暖對話！18堂人見人愛說話課</t>
    <phoneticPr fontId="2" type="noConversion"/>
  </si>
  <si>
    <t>葛莉塔的呼籲：了解氣候變遷的科學、知識，採取正確行動！</t>
    <phoneticPr fontId="2" type="noConversion"/>
  </si>
  <si>
    <t>葛莉塔的故事：一個人也能改變世界</t>
    <phoneticPr fontId="2" type="noConversion"/>
  </si>
  <si>
    <t>昆蟲老師x法布爾的快樂昆蟲記1：糞金龜的大便球</t>
    <phoneticPr fontId="2" type="noConversion"/>
  </si>
  <si>
    <t>昆蟲老師╳法布爾的快樂昆蟲記2：帶刺的泥蜂與蠍子</t>
    <phoneticPr fontId="2" type="noConversion"/>
  </si>
  <si>
    <t>神話地圖：認識12大古文明中的神祇、怪獸與英雄故事</t>
    <phoneticPr fontId="2" type="noConversion"/>
  </si>
  <si>
    <t>繪本教養地圖：孩子需要的繪本180選</t>
    <phoneticPr fontId="2" type="noConversion"/>
  </si>
  <si>
    <t>怪咖動物偵探：城市野住客事件簿</t>
    <phoneticPr fontId="2" type="noConversion"/>
  </si>
  <si>
    <t> 迪亞哥•德莫雷斯</t>
    <phoneticPr fontId="2" type="noConversion"/>
  </si>
  <si>
    <t> 海狗房東</t>
    <phoneticPr fontId="2" type="noConversion"/>
  </si>
  <si>
    <t>不煩歲月</t>
    <phoneticPr fontId="2" type="noConversion"/>
  </si>
  <si>
    <t>新自然主義</t>
  </si>
  <si>
    <t>食安守門人教你聰明擇食、安心飲食</t>
    <phoneticPr fontId="2" type="noConversion"/>
  </si>
  <si>
    <t>長大的感覺，真好</t>
    <phoneticPr fontId="2" type="noConversion"/>
  </si>
  <si>
    <t>父母如何與子女談情說理</t>
    <phoneticPr fontId="2" type="noConversion"/>
  </si>
  <si>
    <t>24小時健康行事曆：林承箕醫師整合醫學DIY</t>
    <phoneticPr fontId="2" type="noConversion"/>
  </si>
  <si>
    <t> 王淑俐</t>
    <phoneticPr fontId="2" type="noConversion"/>
  </si>
  <si>
    <t>如何  </t>
    <phoneticPr fontId="2" type="noConversion"/>
  </si>
  <si>
    <t> 帕特生</t>
    <phoneticPr fontId="2" type="noConversion"/>
  </si>
  <si>
    <t>天下文化</t>
    <phoneticPr fontId="2" type="noConversion"/>
  </si>
  <si>
    <t> 林蕙瑛</t>
    <phoneticPr fontId="2" type="noConversion"/>
  </si>
  <si>
    <t>幼獅文化</t>
    <phoneticPr fontId="2" type="noConversion"/>
  </si>
  <si>
    <t> 林承箕 </t>
    <phoneticPr fontId="2" type="noConversion"/>
  </si>
  <si>
    <t>新自然主義</t>
    <phoneticPr fontId="2" type="noConversion"/>
  </si>
  <si>
    <t>翻牆讀唐詩</t>
    <phoneticPr fontId="2" type="noConversion"/>
  </si>
  <si>
    <t>六神磊磊</t>
    <phoneticPr fontId="2" type="noConversion"/>
  </si>
  <si>
    <t>新經典文化</t>
    <phoneticPr fontId="2" type="noConversion"/>
  </si>
  <si>
    <t>臺灣</t>
    <phoneticPr fontId="2" type="noConversion"/>
  </si>
  <si>
    <t>否</t>
    <phoneticPr fontId="2" type="noConversion"/>
  </si>
  <si>
    <t>翻牆讀金庸：從武俠裡笑看現實江湖</t>
    <phoneticPr fontId="2" type="noConversion"/>
  </si>
  <si>
    <t>高寶</t>
    <phoneticPr fontId="2" type="noConversion"/>
  </si>
  <si>
    <t>字形散步 走在台灣</t>
    <phoneticPr fontId="2" type="noConversion"/>
  </si>
  <si>
    <t>臉譜</t>
    <phoneticPr fontId="2" type="noConversion"/>
  </si>
  <si>
    <t>台灣</t>
    <phoneticPr fontId="2" type="noConversion"/>
  </si>
  <si>
    <t>否</t>
    <phoneticPr fontId="2" type="noConversion"/>
  </si>
  <si>
    <t> 大老振</t>
    <phoneticPr fontId="2" type="noConversion"/>
  </si>
  <si>
    <t>如何</t>
    <phoneticPr fontId="2" type="noConversion"/>
  </si>
  <si>
    <t>人生自古誰不廢</t>
    <phoneticPr fontId="2" type="noConversion"/>
  </si>
  <si>
    <t> 敏鎬的黑特事務所</t>
    <phoneticPr fontId="2" type="noConversion"/>
  </si>
  <si>
    <t>究竟</t>
    <phoneticPr fontId="2" type="noConversion"/>
  </si>
  <si>
    <t>飄移的起跑線：「不公平」是人生的
本質，讓「瘋狂學習」練就你最強的特質</t>
    <phoneticPr fontId="2" type="noConversion"/>
  </si>
  <si>
    <t>歐陽立中</t>
    <phoneticPr fontId="2" type="noConversion"/>
  </si>
  <si>
    <t>悅知文化</t>
    <phoneticPr fontId="2" type="noConversion"/>
  </si>
  <si>
    <t>王政忠</t>
    <phoneticPr fontId="2" type="noConversion"/>
  </si>
  <si>
    <t>親子天下</t>
    <phoneticPr fontId="2" type="noConversion"/>
  </si>
  <si>
    <t>9789869292078</t>
    <phoneticPr fontId="2" type="noConversion"/>
  </si>
  <si>
    <t>380</t>
    <phoneticPr fontId="2" type="noConversion"/>
  </si>
  <si>
    <t>宋怡慧採訪撰文</t>
    <phoneticPr fontId="2" type="noConversion"/>
  </si>
  <si>
    <t>平安文化</t>
    <phoneticPr fontId="2" type="noConversion"/>
  </si>
  <si>
    <t>9789869455251</t>
    <phoneticPr fontId="2" type="noConversion"/>
  </si>
  <si>
    <t>300</t>
    <phoneticPr fontId="2" type="noConversion"/>
  </si>
  <si>
    <t>圖書館內亂</t>
  </si>
  <si>
    <t>有川浩</t>
  </si>
  <si>
    <t>台灣角川</t>
  </si>
  <si>
    <t>9789-861749556</t>
  </si>
  <si>
    <t>圖書館危機</t>
  </si>
  <si>
    <t>9789-862371312</t>
  </si>
  <si>
    <t>圖書館革命</t>
  </si>
  <si>
    <t>9789-862372593</t>
  </si>
  <si>
    <t>圖書館戰爭</t>
  </si>
  <si>
    <t>9789-861747965</t>
  </si>
  <si>
    <t>四也出版公司 </t>
  </si>
  <si>
    <t>9789-869653329</t>
  </si>
  <si>
    <t>西遊記：燃燒吧！五行戰士</t>
  </si>
  <si>
    <t>9789-866039676</t>
  </si>
  <si>
    <t>鏡花緣 萌少女幻遊記</t>
  </si>
  <si>
    <t>9789-866039225</t>
  </si>
  <si>
    <t>金銀島：魔鬼的選擇</t>
  </si>
  <si>
    <t>9789-866039096</t>
  </si>
  <si>
    <t>謝易霖</t>
  </si>
  <si>
    <t>97898-66039904</t>
  </si>
  <si>
    <t>9789-866039669</t>
  </si>
  <si>
    <t>9789-869483728</t>
  </si>
  <si>
    <t>蒙面女人‧漂亮男人：那些三毛沒告訴你的沙漠故事</t>
  </si>
  <si>
    <t>林純如</t>
  </si>
  <si>
    <t>9789571367149</t>
  </si>
  <si>
    <t>生死谷．彩紋墨韻書衣版套書（全三冊）</t>
  </si>
  <si>
    <t> 鄭丰</t>
  </si>
  <si>
    <t>奇幻基地</t>
  </si>
  <si>
    <t>4717702090906</t>
  </si>
  <si>
    <t>車玟周 </t>
  </si>
  <si>
    <t>三悅文化</t>
  </si>
  <si>
    <t>9789869790567</t>
  </si>
  <si>
    <t>媽媽的悔過書：我是最成功的老師，
卻是最失敗的母親，一位校長媽媽
沉痛的真實自白</t>
  </si>
  <si>
    <t>李柳南</t>
  </si>
  <si>
    <t>枯山水三部曲I：雨男孩 雪女孩</t>
  </si>
  <si>
    <t>鄭宗弦, 楊奕成</t>
  </si>
  <si>
    <t> 吳承恩, 白千翌</t>
  </si>
  <si>
    <t> 李汝珍, 王幸慈</t>
  </si>
  <si>
    <t>史蒂文生, 陳竹蕾</t>
  </si>
  <si>
    <t>成語一千零一夜1重返英雄爭霸的故事現場</t>
  </si>
  <si>
    <t>成語一千零一夜2：落難公子成功記</t>
  </si>
  <si>
    <t>成語一千零一夜3：進擊吧！楚鳳凰！</t>
  </si>
  <si>
    <t>夢想路上，遇見防彈與36位哲學家</t>
  </si>
  <si>
    <t>下課後的奇幻補習班</t>
  </si>
  <si>
    <t> 劉炯朗 </t>
  </si>
  <si>
    <t>時報文化</t>
  </si>
  <si>
    <t>9789571354651</t>
  </si>
  <si>
    <t>張曼娟</t>
  </si>
  <si>
    <t>雷克．萊爾頓</t>
  </si>
  <si>
    <t>黎娜</t>
  </si>
  <si>
    <t>漢宇國際</t>
  </si>
  <si>
    <t>大樂文化有限公司</t>
  </si>
  <si>
    <t>9789869593045</t>
  </si>
  <si>
    <t>天下雜誌股份有限公司</t>
  </si>
  <si>
    <t>9789863983767</t>
  </si>
  <si>
    <t>埃及守護神(全三冊)</t>
  </si>
  <si>
    <t>2000個邏輯考驗推理遊戲</t>
  </si>
  <si>
    <t>山崎拓巳(山﨑拓巳)</t>
  </si>
  <si>
    <t>瑞德．卡洛(Ryder Carroll)</t>
  </si>
  <si>
    <t>看不見的圖書館2 蒙面的城市</t>
  </si>
  <si>
    <t>珍娜薇‧考格曼</t>
  </si>
  <si>
    <t xml:space="preserve">蓋亞 </t>
  </si>
  <si>
    <t xml:space="preserve"> 台灣</t>
    <phoneticPr fontId="30" type="noConversion"/>
  </si>
  <si>
    <t>否</t>
    <phoneticPr fontId="2" type="noConversion"/>
  </si>
  <si>
    <t>看不見的圖書館3 燃燒的書頁</t>
  </si>
  <si>
    <t>喝眼淚的鳥Ⅰ：摘除心臟的那迦</t>
  </si>
  <si>
    <t xml:space="preserve"> 李榮道</t>
  </si>
  <si>
    <t>春天</t>
  </si>
  <si>
    <t>喝眼淚的鳥Ⅱ：睜開眼睛的櫳</t>
  </si>
  <si>
    <t>喝眼淚的鳥Ⅲ：北方之王</t>
  </si>
  <si>
    <t>喝眼淚的鳥Ⅳ：生靈焚盡</t>
  </si>
  <si>
    <t>喝眼淚的鳥Ⅴ：天與地（完）</t>
  </si>
  <si>
    <t>八卦醫學史：在八卦中暢談科普知識，以正統醫學爬梳歷史真相</t>
  </si>
  <si>
    <t>如果春秋戰國是個班級：半小時漫畫中國史</t>
    <phoneticPr fontId="2" type="noConversion"/>
  </si>
  <si>
    <t>二混子</t>
    <phoneticPr fontId="2" type="noConversion"/>
  </si>
  <si>
    <t>究竟</t>
    <phoneticPr fontId="2" type="noConversion"/>
  </si>
  <si>
    <t>否</t>
    <phoneticPr fontId="2" type="noConversion"/>
  </si>
  <si>
    <t>厭世廢文觀止：英雄豪傑競靠腰，國文課本沒有教</t>
  </si>
  <si>
    <t xml:space="preserve"> 厭世國文老師  
</t>
  </si>
  <si>
    <t>國文超驚典：古來聖賢不寂寞，還有神文留下來</t>
  </si>
  <si>
    <t xml:space="preserve"> 祁立峰 </t>
  </si>
  <si>
    <t>讀古文撞到鄉民：走跳江湖欲練神功的國學秘笈</t>
  </si>
  <si>
    <t>國文開外掛：自從看了這本課本以後……</t>
  </si>
  <si>
    <t>楊翠, 朱宥勳, 人渣文本（周偉航）, 蔡宜文, 陳茻, 活水來冊房（黃震南）, 朱家安, 鄭清鴻, 厭世哲學家, 瀟湘神, 林蔚昀, 簡莉穎, 史英, 盛浩偉</t>
  </si>
  <si>
    <t xml:space="preserve">奇異果文創事業有限公司 </t>
  </si>
  <si>
    <t>珍愛奧斯汀絕美盒裝(7冊裝，全譯本)</t>
  </si>
  <si>
    <t xml:space="preserve"> 珍‧奧斯汀  
</t>
  </si>
  <si>
    <t>小婦人(復刻精裝版)【收錄1896年經典名家插畫120幅】(150週年紀念·無刪節全譯本)</t>
  </si>
  <si>
    <t>露意莎．梅．奧爾柯特</t>
  </si>
  <si>
    <t>珍‧奧斯汀計畫</t>
  </si>
  <si>
    <t xml:space="preserve"> 凱瑟琳‧弗林</t>
  </si>
  <si>
    <t>東美出版</t>
  </si>
  <si>
    <t>IQ遊戲大百科. 1：平面圖形玩出你的創造力</t>
  </si>
  <si>
    <t>秋山仁監修; 汪淑玲翻譯</t>
  </si>
  <si>
    <t>9789862416440</t>
  </si>
  <si>
    <t>IQ遊戲大百科. 2：立體移動遊戲玩出你的想像力</t>
  </si>
  <si>
    <t>秋山仁監修;汪淑玲翻譯</t>
  </si>
  <si>
    <t>9789862416457</t>
  </si>
  <si>
    <t>IQ遊戲大百科. 3：推理解謎玩出你的數學力</t>
  </si>
  <si>
    <t>9789862416464</t>
  </si>
  <si>
    <t>刻意練習：原創者全面解析，比天賦更關鍵的學習法</t>
  </si>
  <si>
    <t>安德斯‧艾瑞克森, 羅伯特‧普爾</t>
  </si>
  <si>
    <t>方智</t>
  </si>
  <si>
    <t>9789861754604</t>
  </si>
  <si>
    <t>哈利波特 : 穿越魔法史</t>
    <phoneticPr fontId="2" type="noConversion"/>
  </si>
  <si>
    <t>大英圖書館 (The British Library)</t>
    <phoneticPr fontId="2" type="noConversion"/>
  </si>
  <si>
    <t>皇冠文化出版有限公司</t>
    <phoneticPr fontId="2" type="noConversion"/>
  </si>
  <si>
    <t>台灣</t>
    <phoneticPr fontId="2" type="noConversion"/>
  </si>
  <si>
    <t>清明上河圖密碼: 隱藏在千古名畫中的陰謀與殺局</t>
  </si>
  <si>
    <t>冶文彪</t>
    <phoneticPr fontId="31" type="noConversion"/>
  </si>
  <si>
    <t>商周出版</t>
  </si>
  <si>
    <t>台灣</t>
    <phoneticPr fontId="30" type="noConversion"/>
  </si>
  <si>
    <t>否</t>
    <phoneticPr fontId="30" type="noConversion"/>
  </si>
  <si>
    <t xml:space="preserve"> 楊翠, 朱宥勳, 人渣文本（周偉航）, 蔡宜文, 陳茻, 活水來冊房（黃震南）, 朱家安, 鄭清鴻, 厭世哲學家, 瀟湘神, 林蔚昀, 簡莉穎, 史英, 盛浩偉  </t>
    <phoneticPr fontId="30" type="noConversion"/>
  </si>
  <si>
    <t>台灣</t>
    <phoneticPr fontId="30" type="noConversion"/>
  </si>
  <si>
    <t>否</t>
    <phoneticPr fontId="30" type="noConversion"/>
  </si>
  <si>
    <t>討拍取暖詩心瘋：一本書讀懂經典古詩人（附QR Code全文情境朗讀音檔）</t>
  </si>
  <si>
    <t>如何</t>
    <phoneticPr fontId="30" type="noConversion"/>
  </si>
  <si>
    <t xml:space="preserve">聯經出版公司 </t>
    <phoneticPr fontId="30" type="noConversion"/>
  </si>
  <si>
    <t>仙女老師的有溫度課堂：讓學生不想下課的教學和班級經營心法</t>
  </si>
  <si>
    <t>課本上學不到! 原來這句韓語這樣說 (附MP3)</t>
  </si>
  <si>
    <t>王韻亭</t>
    <phoneticPr fontId="31" type="noConversion"/>
  </si>
  <si>
    <t>笛藤出版圖書有限公司</t>
  </si>
  <si>
    <t>台灣</t>
    <phoneticPr fontId="30" type="noConversion"/>
  </si>
  <si>
    <t>否</t>
    <phoneticPr fontId="30" type="noConversion"/>
  </si>
  <si>
    <t>妖怪醫院系列套書(全7冊)</t>
    <phoneticPr fontId="30" type="noConversion"/>
  </si>
  <si>
    <t> 富安陽子</t>
    <phoneticPr fontId="30" type="noConversion"/>
  </si>
  <si>
    <t> 親子天下</t>
    <phoneticPr fontId="30" type="noConversion"/>
  </si>
  <si>
    <t>是</t>
    <phoneticPr fontId="30" type="noConversion"/>
  </si>
  <si>
    <t>不認輸的骨氣：從偏鄉到紐約，一個屏東女孩勇闖世界的逆境哲學</t>
    <phoneticPr fontId="30" type="noConversion"/>
  </si>
  <si>
    <t>平裝本</t>
    <phoneticPr fontId="30" type="noConversion"/>
  </si>
  <si>
    <t>克羅埃西亞槍聲【李昌鈺探案小說系列】</t>
    <phoneticPr fontId="30" type="noConversion"/>
  </si>
  <si>
    <t> 時報文化 </t>
    <phoneticPr fontId="30" type="noConversion"/>
  </si>
  <si>
    <t>理財小達人系列1─4（共四冊）：一起學習個人理財、家庭理財、國家經濟、世界金融</t>
    <phoneticPr fontId="30" type="noConversion"/>
  </si>
  <si>
    <t>Felicia Law Gerald Edgar Bailey</t>
    <phoneticPr fontId="30" type="noConversion"/>
  </si>
  <si>
    <t>親子天下</t>
    <phoneticPr fontId="30" type="noConversion"/>
  </si>
  <si>
    <t>台灣</t>
    <phoneticPr fontId="2" type="noConversion"/>
  </si>
  <si>
    <t>否</t>
    <phoneticPr fontId="2" type="noConversion"/>
  </si>
  <si>
    <t>粉筆字藝術：創意廣告看板＆招牌繪製技巧</t>
    <phoneticPr fontId="2" type="noConversion"/>
  </si>
  <si>
    <t>薇拉莉‧麥肯恩 </t>
    <phoneticPr fontId="2" type="noConversion"/>
  </si>
  <si>
    <t>楓書坊</t>
    <phoneticPr fontId="2" type="noConversion"/>
  </si>
  <si>
    <t>神話地圖</t>
    <phoneticPr fontId="2" type="noConversion"/>
  </si>
  <si>
    <t>迪亞哥•德莫雷斯 </t>
    <phoneticPr fontId="2" type="noConversion"/>
  </si>
  <si>
    <t>三采</t>
    <phoneticPr fontId="2" type="noConversion"/>
  </si>
  <si>
    <t>画哲學：三十個哲學家和他們腦子裡的怪奇東西</t>
  </si>
  <si>
    <t>逗點文創結社</t>
  </si>
  <si>
    <t>作者：朱家安/繪者：SUMMERISE 夏紹智</t>
  </si>
  <si>
    <t>This is 林布蘭</t>
  </si>
  <si>
    <t>天培文化</t>
  </si>
  <si>
    <t>Jorella Andrews／Nick Higgins</t>
  </si>
  <si>
    <t>愛米粒出版有限公司</t>
  </si>
  <si>
    <t>史考特‧麥克勞德 Scott McCloud</t>
  </si>
  <si>
    <t>漢字的華麗轉身：漢字的源流、演進與未來的生命</t>
  </si>
  <si>
    <t>王明嘉 等28人</t>
  </si>
  <si>
    <t>聯經出版事業公司</t>
  </si>
  <si>
    <t>少女革命：時尚與文化的百年進化史</t>
  </si>
  <si>
    <t>讀書共和國文化有限公司（八旗文化）</t>
  </si>
  <si>
    <t>施舜翔</t>
  </si>
  <si>
    <t>用紙板和黏土就能完成的：袖珍小物119款全圖解</t>
  </si>
  <si>
    <t>教育之友文化有限公司</t>
  </si>
  <si>
    <t>朴香美、張美英</t>
  </si>
  <si>
    <r>
      <t> </t>
    </r>
    <r>
      <rPr>
        <u/>
        <sz val="12"/>
        <rFont val="新細明體"/>
        <family val="1"/>
        <charset val="136"/>
        <scheme val="minor"/>
      </rPr>
      <t>江孟芝</t>
    </r>
    <phoneticPr fontId="30" type="noConversion"/>
  </si>
  <si>
    <r>
      <t> </t>
    </r>
    <r>
      <rPr>
        <u/>
        <sz val="12"/>
        <rFont val="新細明體"/>
        <family val="1"/>
        <charset val="136"/>
        <scheme val="minor"/>
      </rPr>
      <t>蔣霞萍著、李昌鈺總顧問 </t>
    </r>
    <phoneticPr fontId="30" type="noConversion"/>
  </si>
  <si>
    <t>漫畫原來要這樣看【限量終極盒裝版】 (1.《漫畫原來要這樣看》2.《漫畫原來要這樣畫》 3.《漫畫原來還可以這樣看》)</t>
  </si>
  <si>
    <t>奇異果文創事業有限公司 </t>
  </si>
  <si>
    <t>  大老振</t>
  </si>
  <si>
    <t>  祁立峰</t>
  </si>
  <si>
    <t>  余懷瑾</t>
  </si>
  <si>
    <t>商周出版  </t>
  </si>
  <si>
    <t>實現我的文創夢！從挪出專屬創意日開始：創意星期四</t>
  </si>
  <si>
    <t>瑪麗莎．安．卡明斯</t>
  </si>
  <si>
    <t>插畫實驗課</t>
  </si>
  <si>
    <t>木馬文化事業股份有限公司</t>
  </si>
  <si>
    <t>陳純虹</t>
  </si>
  <si>
    <t>畫布後的故事</t>
    <phoneticPr fontId="2" type="noConversion"/>
  </si>
  <si>
    <t>野人文化</t>
  </si>
  <si>
    <t>原田舞葉</t>
  </si>
  <si>
    <t> 茱莉亞‧摩斯卡</t>
  </si>
  <si>
    <t>宇畝文化</t>
  </si>
  <si>
    <t>度咕：台灣囝仔的童年往事</t>
  </si>
  <si>
    <t>秋榮大</t>
  </si>
  <si>
    <t>大雅出版社</t>
  </si>
  <si>
    <t>畫板上的教養課</t>
  </si>
  <si>
    <t>許榮哲</t>
  </si>
  <si>
    <t>商周</t>
  </si>
  <si>
    <t>9789864772926</t>
  </si>
  <si>
    <t>1</t>
  </si>
  <si>
    <t>320</t>
  </si>
  <si>
    <t xml:space="preserve"> 下地寬也</t>
  </si>
  <si>
    <t>天培文化有限公司</t>
  </si>
  <si>
    <t>謝哲青</t>
  </si>
  <si>
    <t>因為尋找，所以看見：一個人的朝聖之路</t>
  </si>
  <si>
    <t>一個旅人，在西拉雅：遇見台式生活美感</t>
  </si>
  <si>
    <t>褚士瑩</t>
  </si>
  <si>
    <t>用繪本說經典童話</t>
  </si>
  <si>
    <t> 東雨文化事業有限公司</t>
  </si>
  <si>
    <t>9789869397049</t>
  </si>
  <si>
    <t>一把美工刀削出可愛小動物：我的第一本木雕手作書</t>
  </si>
  <si>
    <t xml:space="preserve"> 許志達  
</t>
  </si>
  <si>
    <t xml:space="preserve">PCuSER電腦人文化  
</t>
  </si>
  <si>
    <t>立體的組合式摺紙彩球設計24例</t>
  </si>
  <si>
    <t xml:space="preserve"> つがわみお </t>
  </si>
  <si>
    <t xml:space="preserve">Elegant-Boutique 新手作 </t>
  </si>
  <si>
    <t>應用色彩學</t>
  </si>
  <si>
    <t>歐秀明</t>
  </si>
  <si>
    <t>雄獅美術</t>
  </si>
  <si>
    <t>當繪本遇見戲劇：教室里的小劇場</t>
  </si>
  <si>
    <t>葛琦霞</t>
  </si>
  <si>
    <t>外語教學與研究出版社</t>
  </si>
  <si>
    <t>9787513583503</t>
  </si>
  <si>
    <t>天衛文化</t>
  </si>
  <si>
    <t>9789574903948</t>
  </si>
  <si>
    <t>繪本大變身！152個情境遊戲，玩出大能力</t>
  </si>
  <si>
    <t>袁巧玲, 林怡伶, 李鴻儀, 邱宛儀, 張洪, 鄒劭彤等芙爾德教育中心團隊</t>
  </si>
  <si>
    <t>9789869261487</t>
  </si>
  <si>
    <t>遊「戲」童年：扮戲 × 看戲 × 陪孩子玩出潛實力</t>
  </si>
  <si>
    <t> 張麗玉, 羅家玉</t>
  </si>
  <si>
    <t>9789862484449</t>
  </si>
  <si>
    <t>隨手：資源回收玩創意，生活中實踐環保和美學</t>
  </si>
  <si>
    <t> 蘇偉馨</t>
  </si>
  <si>
    <t>9789864770274</t>
  </si>
  <si>
    <t>風格小店創業學：24位設計人、生活風格者、插畫家，將自己喜歡的物件，以創意變成工作，創造微小而生意盎然的商機！</t>
  </si>
  <si>
    <t> La Vie 編輯部 </t>
  </si>
  <si>
    <t>麥浩斯 </t>
  </si>
  <si>
    <t>9789865680374</t>
  </si>
  <si>
    <t>荷蘭 小國大幸福：與天合作，知足常樂：綠生活＋綠創意＋綠建築</t>
  </si>
  <si>
    <t> 郭書瑄</t>
  </si>
  <si>
    <t>9789576967566</t>
  </si>
  <si>
    <t>我的第一本擬真花草刺繡：超立體！50種必學針法×31款人氣繡花，零基礎也能繡出結合異素材的浪漫花藝作品</t>
  </si>
  <si>
    <t> 李姬洙 譯者： 張雅眉</t>
  </si>
  <si>
    <t>蘋果屋</t>
  </si>
  <si>
    <t>9789869811835</t>
  </si>
  <si>
    <t>教室裡的小劇場：圖畫書戲劇教學示例</t>
    <phoneticPr fontId="2" type="noConversion"/>
  </si>
  <si>
    <t>喬蕊拉‧安德魯斯/凱薩琳‧英葛蘭</t>
  </si>
  <si>
    <t>寂寞博物館：20段名畫旅程，收留你說不出口的憂傷</t>
  </si>
  <si>
    <t>茱莉葉．芭拉綺妮-德妮等</t>
  </si>
  <si>
    <t>1分鐘簡報法：日本第一創意文具店KOKUYO員工必修的終極簡報術</t>
    <phoneticPr fontId="2" type="noConversion"/>
  </si>
  <si>
    <t>成就永恆套書（This is 林布蘭+This is 安迪•沃荷）</t>
    <phoneticPr fontId="2" type="noConversion"/>
  </si>
  <si>
    <t>Penny老師教你創意玩科學：黑膠唱片機、針孔相機、擴音喇叭……全部自己做，25個必學原理╳75個超酷實驗，在家上最有趣的理化課！</t>
  </si>
  <si>
    <t>Penny老師 </t>
  </si>
  <si>
    <t>超簡單機器人動手做：用隨處可見的材料發掘最先進的機器人學問</t>
  </si>
  <si>
    <t>泰電電業股份有限公司</t>
  </si>
  <si>
    <t>Kathy Ceceri</t>
  </si>
  <si>
    <t>否</t>
    <phoneticPr fontId="30" type="noConversion"/>
  </si>
  <si>
    <t>什麼啦！這也是資訊科學</t>
  </si>
  <si>
    <t> 謝宗翔</t>
  </si>
  <si>
    <t>聚光文創</t>
  </si>
  <si>
    <t>9789869724005</t>
  </si>
  <si>
    <t> 伊藤尚未</t>
  </si>
  <si>
    <t>9789864757565</t>
  </si>
  <si>
    <t>3</t>
  </si>
  <si>
    <t> 班‧赫柏德</t>
  </si>
  <si>
    <t>STEAM大挑戰：32個趣味任務，開發孩子的設計思考力＋問題解決力</t>
  </si>
  <si>
    <t xml:space="preserve"> 許兆芳  
</t>
  </si>
  <si>
    <t>STEAM科學好好玩：史萊姆、襪子離心機、野餐墊相對論……隨手取得家中器材，體驗12大類跨領域學科，玩出科學腦</t>
  </si>
  <si>
    <t xml:space="preserve"> 莉茲‧李‧海涅克, 張如芳／審定</t>
  </si>
  <si>
    <t xml:space="preserve">小麥田 </t>
  </si>
  <si>
    <t>STEAM大腦科學好好玩：探索摸不到、看不到的嗅覺、視覺、聽覺、記憶，52個實驗Ｘ10大單元結合自然、生物與生活科技的跨領域學科</t>
  </si>
  <si>
    <t xml:space="preserve"> 艾瑞克・H・查德勒, 張如芳／審定</t>
  </si>
  <si>
    <t>孩子們，玩創作！：孩子是天生的藝術家，隨時隨地啟動創造力</t>
  </si>
  <si>
    <t xml:space="preserve"> 洪淑青</t>
  </si>
  <si>
    <t>在家啟動創造力：55個超簡單的親子手作，拼拼貼貼玩出好教養</t>
  </si>
  <si>
    <t xml:space="preserve">Selena Hung(洪淑青) </t>
  </si>
  <si>
    <t>我的木工初體驗：在家動手做療癒木製小物，打造幸福生活器具、飾品、玩具</t>
  </si>
  <si>
    <t>張付花</t>
  </si>
  <si>
    <t>9789579199490</t>
  </si>
  <si>
    <t>隨手取材輕鬆玩創客木工</t>
  </si>
  <si>
    <t> 廖宏德</t>
  </si>
  <si>
    <t>台科大</t>
  </si>
  <si>
    <t>9789864554225</t>
  </si>
  <si>
    <t>Flag’s 創客‧自造者工作坊 療癒系迷你紅綠燈</t>
    <phoneticPr fontId="2" type="noConversion"/>
  </si>
  <si>
    <t> 施威銘研究室</t>
    <phoneticPr fontId="2" type="noConversion"/>
  </si>
  <si>
    <t>旗標</t>
    <phoneticPr fontId="2" type="noConversion"/>
  </si>
  <si>
    <t>是</t>
    <phoneticPr fontId="2" type="noConversion"/>
  </si>
  <si>
    <t>FLAG’S 創客‧自造者工作坊 密室逃脫：神秘寶盒 &amp; 拆彈專家</t>
    <phoneticPr fontId="2" type="noConversion"/>
  </si>
  <si>
    <t>FLAG`S 創客‧自造者工作坊 #2 LED 酷炫燈舞秀 15+ 特效</t>
    <phoneticPr fontId="2" type="noConversion"/>
  </si>
  <si>
    <t>用Google玩人工智慧實驗：Google AI Experiments探索 含GTC全民科技力認證Basic Artificial Intelligence AI人工智慧入門 附贈MOSME行動學習一點通</t>
    <phoneticPr fontId="2" type="noConversion"/>
  </si>
  <si>
    <t>張原禎</t>
    <phoneticPr fontId="2" type="noConversion"/>
  </si>
  <si>
    <t>台科大</t>
    <phoneticPr fontId="2" type="noConversion"/>
  </si>
  <si>
    <t>STEAM科學好好玩：史萊姆、襪子離心機、野餐墊相對論……隨手取得家中器材，體驗12大類跨領域學科，玩出科學腦</t>
    <phoneticPr fontId="2" type="noConversion"/>
  </si>
  <si>
    <t>莉茲‧李‧海涅克Liz Heinecke</t>
    <phoneticPr fontId="2" type="noConversion"/>
  </si>
  <si>
    <t>許兆芳</t>
    <phoneticPr fontId="2" type="noConversion"/>
  </si>
  <si>
    <t>商周出版</t>
    <phoneticPr fontId="2" type="noConversion"/>
  </si>
  <si>
    <t>台灣</t>
    <phoneticPr fontId="30" type="noConversion"/>
  </si>
  <si>
    <t>否</t>
    <phoneticPr fontId="30" type="noConversion"/>
  </si>
  <si>
    <t>這樣玩，工程車原理好簡單</t>
  </si>
  <si>
    <t>Ian Graham</t>
  </si>
  <si>
    <t>世界上最好玩的程式遊戲書</t>
  </si>
  <si>
    <t>Kiki Prottsman</t>
  </si>
  <si>
    <t>新．這樣裝潢省大錢, 姥姥裝修聖經: 超過1000張圖解! 新建材實測、新工法趨勢, 讓你裝潢費少一半! (修訂版)</t>
  </si>
  <si>
    <t>姥姥</t>
  </si>
  <si>
    <t>寫樂文化有限公司</t>
  </si>
  <si>
    <t>9789869732611</t>
  </si>
  <si>
    <t>STEAM大挑戰：32個趣味任務，開發孩子的設計思考力＋問題解決力</t>
    <phoneticPr fontId="2" type="noConversion"/>
  </si>
  <si>
    <t>我的科學實務課：運用配線、接電、焊錫完成11款電子作品</t>
    <phoneticPr fontId="2" type="noConversion"/>
  </si>
  <si>
    <t> 丘豊令, Level X 勇者漫畫工作室, 賴姝媛, 小也</t>
    <phoneticPr fontId="2" type="noConversion"/>
  </si>
  <si>
    <r>
      <rPr>
        <sz val="12"/>
        <rFont val="細明體"/>
        <family val="3"/>
        <charset val="136"/>
      </rPr>
      <t>林黛羚</t>
    </r>
    <r>
      <rPr>
        <sz val="12"/>
        <rFont val="Arial"/>
        <family val="2"/>
      </rPr>
      <t>  </t>
    </r>
    <phoneticPr fontId="2" type="noConversion"/>
  </si>
  <si>
    <r>
      <t> </t>
    </r>
    <r>
      <rPr>
        <sz val="12"/>
        <rFont val="細明體"/>
        <family val="3"/>
        <charset val="136"/>
      </rPr>
      <t>克里斯‧哈德菲爾</t>
    </r>
    <r>
      <rPr>
        <sz val="12"/>
        <rFont val="Arial"/>
        <family val="2"/>
      </rPr>
      <t>  </t>
    </r>
    <phoneticPr fontId="2" type="noConversion"/>
  </si>
  <si>
    <r>
      <t> </t>
    </r>
    <r>
      <rPr>
        <sz val="12"/>
        <rFont val="細明體"/>
        <family val="3"/>
        <charset val="136"/>
      </rPr>
      <t>劉軒</t>
    </r>
    <r>
      <rPr>
        <sz val="12"/>
        <rFont val="Arial"/>
        <family val="2"/>
      </rPr>
      <t>  </t>
    </r>
    <phoneticPr fontId="2" type="noConversion"/>
  </si>
  <si>
    <r>
      <t> </t>
    </r>
    <r>
      <rPr>
        <sz val="12"/>
        <rFont val="細明體"/>
        <family val="3"/>
        <charset val="136"/>
      </rPr>
      <t>鄭宗弦</t>
    </r>
    <r>
      <rPr>
        <sz val="12"/>
        <rFont val="Arial"/>
        <family val="2"/>
      </rPr>
      <t>  </t>
    </r>
    <phoneticPr fontId="2" type="noConversion"/>
  </si>
  <si>
    <r>
      <rPr>
        <sz val="12"/>
        <rFont val="細明體"/>
        <family val="3"/>
        <charset val="136"/>
      </rPr>
      <t>科學發明王套書【第六輯】（第</t>
    </r>
    <r>
      <rPr>
        <sz val="12"/>
        <rFont val="Arial"/>
        <family val="2"/>
      </rPr>
      <t>21</t>
    </r>
    <r>
      <rPr>
        <sz val="12"/>
        <rFont val="細明體"/>
        <family val="3"/>
        <charset val="136"/>
      </rPr>
      <t>～</t>
    </r>
    <r>
      <rPr>
        <sz val="12"/>
        <rFont val="Arial"/>
        <family val="2"/>
      </rPr>
      <t>24</t>
    </r>
    <r>
      <rPr>
        <sz val="12"/>
        <rFont val="細明體"/>
        <family val="3"/>
        <charset val="136"/>
      </rPr>
      <t>冊）</t>
    </r>
    <phoneticPr fontId="2" type="noConversion"/>
  </si>
  <si>
    <r>
      <t> </t>
    </r>
    <r>
      <rPr>
        <sz val="12"/>
        <rFont val="Arial"/>
        <family val="2"/>
      </rPr>
      <t>Gomdori co.  </t>
    </r>
    <phoneticPr fontId="2" type="noConversion"/>
  </si>
  <si>
    <r>
      <t> </t>
    </r>
    <r>
      <rPr>
        <sz val="12"/>
        <rFont val="細明體"/>
        <family val="3"/>
        <charset val="136"/>
      </rPr>
      <t>吳沁婕</t>
    </r>
    <r>
      <rPr>
        <sz val="12"/>
        <rFont val="Arial"/>
        <family val="2"/>
      </rPr>
      <t>  </t>
    </r>
    <phoneticPr fontId="2" type="noConversion"/>
  </si>
  <si>
    <r>
      <t> </t>
    </r>
    <r>
      <rPr>
        <sz val="12"/>
        <rFont val="細明體"/>
        <family val="3"/>
        <charset val="136"/>
      </rPr>
      <t>上谷夫婦</t>
    </r>
    <r>
      <rPr>
        <sz val="12"/>
        <color indexed="23"/>
        <rFont val="Arial"/>
        <family val="2"/>
      </rPr>
      <t/>
    </r>
    <phoneticPr fontId="2" type="noConversion"/>
  </si>
  <si>
    <r>
      <t> </t>
    </r>
    <r>
      <rPr>
        <sz val="12"/>
        <rFont val="細明體"/>
        <family val="3"/>
        <charset val="136"/>
      </rPr>
      <t>綺拉．凱斯</t>
    </r>
    <r>
      <rPr>
        <sz val="12"/>
        <color indexed="23"/>
        <rFont val="Arial"/>
        <family val="2"/>
      </rPr>
      <t/>
    </r>
    <phoneticPr fontId="2" type="noConversion"/>
  </si>
  <si>
    <r>
      <rPr>
        <sz val="12"/>
        <rFont val="細明體"/>
        <family val="3"/>
        <charset val="136"/>
      </rPr>
      <t>高詩佳</t>
    </r>
    <r>
      <rPr>
        <sz val="12"/>
        <rFont val="Arial"/>
        <family val="2"/>
      </rPr>
      <t>  </t>
    </r>
    <phoneticPr fontId="2" type="noConversion"/>
  </si>
  <si>
    <r>
      <t> </t>
    </r>
    <r>
      <rPr>
        <sz val="12"/>
        <rFont val="細明體"/>
        <family val="3"/>
        <charset val="136"/>
      </rPr>
      <t>厭世國文老師</t>
    </r>
    <r>
      <rPr>
        <sz val="12"/>
        <color indexed="23"/>
        <rFont val="Arial"/>
        <family val="2"/>
      </rPr>
      <t/>
    </r>
    <phoneticPr fontId="2" type="noConversion"/>
  </si>
  <si>
    <r>
      <t> Dr.</t>
    </r>
    <r>
      <rPr>
        <sz val="12"/>
        <rFont val="細明體"/>
        <family val="3"/>
        <charset val="136"/>
      </rPr>
      <t>魏</t>
    </r>
    <r>
      <rPr>
        <sz val="12"/>
        <rFont val="Arial"/>
        <family val="2"/>
      </rPr>
      <t>  </t>
    </r>
    <phoneticPr fontId="2" type="noConversion"/>
  </si>
  <si>
    <r>
      <rPr>
        <sz val="12"/>
        <rFont val="細明體"/>
        <family val="3"/>
        <charset val="136"/>
      </rPr>
      <t>巧可</t>
    </r>
    <r>
      <rPr>
        <sz val="12"/>
        <rFont val="Arial"/>
        <family val="2"/>
      </rPr>
      <t>  </t>
    </r>
    <phoneticPr fontId="2" type="noConversion"/>
  </si>
  <si>
    <r>
      <t> </t>
    </r>
    <r>
      <rPr>
        <sz val="12"/>
        <rFont val="細明體"/>
        <family val="3"/>
        <charset val="136"/>
      </rPr>
      <t>羅傑耀</t>
    </r>
    <r>
      <rPr>
        <sz val="12"/>
        <rFont val="Arial"/>
        <family val="2"/>
      </rPr>
      <t>  </t>
    </r>
    <phoneticPr fontId="2" type="noConversion"/>
  </si>
  <si>
    <r>
      <rPr>
        <sz val="12"/>
        <rFont val="細明體"/>
        <family val="3"/>
        <charset val="136"/>
      </rPr>
      <t>工作細胞</t>
    </r>
    <r>
      <rPr>
        <sz val="12"/>
        <rFont val="Arial"/>
        <family val="2"/>
      </rPr>
      <t xml:space="preserve"> 1</t>
    </r>
    <phoneticPr fontId="11" type="noConversion"/>
  </si>
  <si>
    <r>
      <rPr>
        <sz val="12"/>
        <rFont val="細明體"/>
        <family val="3"/>
        <charset val="136"/>
      </rPr>
      <t>工作細胞</t>
    </r>
    <r>
      <rPr>
        <sz val="12"/>
        <rFont val="Arial"/>
        <family val="2"/>
      </rPr>
      <t xml:space="preserve"> 2</t>
    </r>
    <phoneticPr fontId="11" type="noConversion"/>
  </si>
  <si>
    <t>麥田 </t>
    <phoneticPr fontId="2" type="noConversion"/>
  </si>
  <si>
    <r>
      <t>張曼娟</t>
    </r>
    <r>
      <rPr>
        <sz val="12"/>
        <rFont val="新細明體"/>
        <family val="1"/>
        <charset val="136"/>
      </rPr>
      <t>、黃羿瓅</t>
    </r>
    <phoneticPr fontId="11" type="noConversion"/>
  </si>
  <si>
    <r>
      <t>張曼娟</t>
    </r>
    <r>
      <rPr>
        <sz val="12"/>
        <rFont val="新細明體"/>
        <family val="1"/>
        <charset val="136"/>
      </rPr>
      <t>、高培耘</t>
    </r>
    <phoneticPr fontId="11" type="noConversion"/>
  </si>
  <si>
    <r>
      <t>艾拉‧柏素德</t>
    </r>
    <r>
      <rPr>
        <sz val="12"/>
        <rFont val="新細明體"/>
        <family val="1"/>
        <charset val="136"/>
      </rPr>
      <t>、蘇珊‧艾爾德金</t>
    </r>
    <phoneticPr fontId="11" type="noConversion"/>
  </si>
  <si>
    <r>
      <t> </t>
    </r>
    <r>
      <rPr>
        <sz val="12"/>
        <rFont val="細明體"/>
        <family val="3"/>
        <charset val="136"/>
      </rPr>
      <t>文長安</t>
    </r>
    <r>
      <rPr>
        <sz val="12"/>
        <rFont val="Arial"/>
        <family val="2"/>
      </rPr>
      <t>, </t>
    </r>
    <r>
      <rPr>
        <sz val="12"/>
        <rFont val="細明體"/>
        <family val="3"/>
        <charset val="136"/>
      </rPr>
      <t>陳俊成</t>
    </r>
    <r>
      <rPr>
        <sz val="12"/>
        <rFont val="Arial"/>
        <family val="2"/>
      </rPr>
      <t>, </t>
    </r>
    <r>
      <rPr>
        <sz val="12"/>
        <rFont val="細明體"/>
        <family val="3"/>
        <charset val="136"/>
      </rPr>
      <t>張凱甯</t>
    </r>
    <r>
      <rPr>
        <sz val="12"/>
        <rFont val="Arial"/>
        <family val="2"/>
      </rPr>
      <t>  </t>
    </r>
    <phoneticPr fontId="2" type="noConversion"/>
  </si>
  <si>
    <r>
      <t>FUN</t>
    </r>
    <r>
      <rPr>
        <sz val="12"/>
        <rFont val="微軟正黑體"/>
        <family val="2"/>
        <charset val="136"/>
      </rPr>
      <t>學美國英語閱讀課本：各學科實用課文套書【二版】（</t>
    </r>
    <r>
      <rPr>
        <sz val="12"/>
        <rFont val="Times New Roman"/>
        <family val="1"/>
      </rPr>
      <t>9</t>
    </r>
    <r>
      <rPr>
        <sz val="12"/>
        <rFont val="微軟正黑體"/>
        <family val="2"/>
        <charset val="136"/>
      </rPr>
      <t>書</t>
    </r>
    <r>
      <rPr>
        <sz val="12"/>
        <rFont val="Times New Roman"/>
        <family val="1"/>
      </rPr>
      <t>+9MP3</t>
    </r>
    <phoneticPr fontId="2" type="noConversion"/>
  </si>
  <si>
    <r>
      <t xml:space="preserve">Harry Potter and the Philosopher's Stone </t>
    </r>
    <r>
      <rPr>
        <sz val="12"/>
        <rFont val="新細明體"/>
        <family val="1"/>
        <charset val="136"/>
      </rPr>
      <t>哈利波特</t>
    </r>
    <r>
      <rPr>
        <sz val="12"/>
        <rFont val="Times New Roman"/>
        <family val="1"/>
      </rPr>
      <t xml:space="preserve"> #1</t>
    </r>
    <r>
      <rPr>
        <sz val="12"/>
        <rFont val="新細明體"/>
        <family val="1"/>
        <charset val="136"/>
      </rPr>
      <t>：神秘的魔法石</t>
    </r>
    <phoneticPr fontId="2" type="noConversion"/>
  </si>
  <si>
    <r>
      <t xml:space="preserve">Harry Potter and the Chamber of Secrets </t>
    </r>
    <r>
      <rPr>
        <sz val="12"/>
        <rFont val="新細明體"/>
        <family val="1"/>
        <charset val="136"/>
      </rPr>
      <t>哈利波特</t>
    </r>
    <r>
      <rPr>
        <sz val="12"/>
        <rFont val="Times New Roman"/>
        <family val="1"/>
      </rPr>
      <t xml:space="preserve"> #2</t>
    </r>
    <r>
      <rPr>
        <sz val="12"/>
        <rFont val="新細明體"/>
        <family val="1"/>
        <charset val="136"/>
      </rPr>
      <t>：消失的密室</t>
    </r>
    <phoneticPr fontId="2" type="noConversion"/>
  </si>
  <si>
    <r>
      <t xml:space="preserve">Harry Potter and the Prisoner of Azkaban </t>
    </r>
    <r>
      <rPr>
        <sz val="12"/>
        <rFont val="新細明體"/>
        <family val="1"/>
        <charset val="136"/>
      </rPr>
      <t>哈利波特</t>
    </r>
    <r>
      <rPr>
        <sz val="12"/>
        <rFont val="Times New Roman"/>
        <family val="1"/>
      </rPr>
      <t xml:space="preserve"> #3</t>
    </r>
    <r>
      <rPr>
        <sz val="12"/>
        <rFont val="新細明體"/>
        <family val="1"/>
        <charset val="136"/>
      </rPr>
      <t>：阿茲卡班的逃犯</t>
    </r>
    <phoneticPr fontId="2" type="noConversion"/>
  </si>
  <si>
    <r>
      <t xml:space="preserve">Harry Potter and the Goblet of Fire </t>
    </r>
    <r>
      <rPr>
        <sz val="12"/>
        <rFont val="新細明體"/>
        <family val="1"/>
        <charset val="136"/>
      </rPr>
      <t>哈利波特</t>
    </r>
    <r>
      <rPr>
        <sz val="12"/>
        <rFont val="Times New Roman"/>
        <family val="1"/>
      </rPr>
      <t xml:space="preserve"> #4</t>
    </r>
    <r>
      <rPr>
        <sz val="12"/>
        <rFont val="新細明體"/>
        <family val="1"/>
        <charset val="136"/>
      </rPr>
      <t>：火盃的考驗</t>
    </r>
    <phoneticPr fontId="2" type="noConversion"/>
  </si>
  <si>
    <r>
      <t xml:space="preserve">Harry Potter and the Order of the Phoenix </t>
    </r>
    <r>
      <rPr>
        <sz val="12"/>
        <rFont val="新細明體"/>
        <family val="1"/>
        <charset val="136"/>
      </rPr>
      <t>哈利波特</t>
    </r>
    <r>
      <rPr>
        <sz val="12"/>
        <rFont val="Times New Roman"/>
        <family val="1"/>
      </rPr>
      <t xml:space="preserve"> #5</t>
    </r>
    <r>
      <rPr>
        <sz val="12"/>
        <rFont val="新細明體"/>
        <family val="1"/>
        <charset val="136"/>
      </rPr>
      <t>：鳳凰會的密令</t>
    </r>
    <phoneticPr fontId="2" type="noConversion"/>
  </si>
  <si>
    <r>
      <t xml:space="preserve">Harry Potter and the Half-Blood Prince </t>
    </r>
    <r>
      <rPr>
        <sz val="12"/>
        <rFont val="新細明體"/>
        <family val="1"/>
        <charset val="136"/>
      </rPr>
      <t>哈利波特</t>
    </r>
    <r>
      <rPr>
        <sz val="12"/>
        <rFont val="Times New Roman"/>
        <family val="1"/>
      </rPr>
      <t xml:space="preserve"> #6</t>
    </r>
    <r>
      <rPr>
        <sz val="12"/>
        <rFont val="新細明體"/>
        <family val="1"/>
        <charset val="136"/>
      </rPr>
      <t>：混血王子的背叛</t>
    </r>
    <phoneticPr fontId="2" type="noConversion"/>
  </si>
  <si>
    <r>
      <t xml:space="preserve">Harry Potter and the Deathly Hallows </t>
    </r>
    <r>
      <rPr>
        <sz val="12"/>
        <rFont val="新細明體"/>
        <family val="1"/>
        <charset val="136"/>
      </rPr>
      <t>哈利波特</t>
    </r>
    <r>
      <rPr>
        <sz val="12"/>
        <rFont val="Times New Roman"/>
        <family val="1"/>
      </rPr>
      <t xml:space="preserve"> #7</t>
    </r>
    <r>
      <rPr>
        <sz val="12"/>
        <rFont val="新細明體"/>
        <family val="1"/>
        <charset val="136"/>
      </rPr>
      <t>：死神的聖物</t>
    </r>
    <phoneticPr fontId="2" type="noConversion"/>
  </si>
  <si>
    <r>
      <t>羅格思</t>
    </r>
    <r>
      <rPr>
        <sz val="12"/>
        <rFont val="Arial"/>
        <family val="2"/>
      </rPr>
      <t>, 章庠 </t>
    </r>
    <phoneticPr fontId="2" type="noConversion"/>
  </si>
  <si>
    <r>
      <t>蘇莉達．布哈維</t>
    </r>
    <r>
      <rPr>
        <sz val="12"/>
        <rFont val="Arial"/>
        <family val="2"/>
      </rPr>
      <t>, 帕絲卡樂．弗雷 </t>
    </r>
    <phoneticPr fontId="2" type="noConversion"/>
  </si>
  <si>
    <r>
      <t>漫畫大英百科套書（下）共</t>
    </r>
    <r>
      <rPr>
        <sz val="12"/>
        <rFont val="細明體"/>
        <family val="3"/>
        <charset val="136"/>
      </rPr>
      <t>25冊【藝術、地理、人體醫學、文明文化、歷史、宗教、社會科學】</t>
    </r>
    <phoneticPr fontId="2" type="noConversion"/>
  </si>
  <si>
    <r>
      <t> </t>
    </r>
    <r>
      <rPr>
        <sz val="12"/>
        <rFont val="細明體"/>
        <family val="3"/>
        <charset val="136"/>
      </rPr>
      <t>島田洋七</t>
    </r>
    <r>
      <rPr>
        <sz val="12"/>
        <rFont val="Arial"/>
        <family val="2"/>
      </rPr>
      <t>  </t>
    </r>
    <phoneticPr fontId="2" type="noConversion"/>
  </si>
  <si>
    <r>
      <t> </t>
    </r>
    <r>
      <rPr>
        <sz val="12"/>
        <rFont val="細明體"/>
        <family val="3"/>
        <charset val="136"/>
      </rPr>
      <t>儒勒．凡爾納</t>
    </r>
    <r>
      <rPr>
        <sz val="12"/>
        <rFont val="Arial"/>
        <family val="2"/>
      </rPr>
      <t>  </t>
    </r>
    <phoneticPr fontId="2" type="noConversion"/>
  </si>
  <si>
    <r>
      <t> </t>
    </r>
    <r>
      <rPr>
        <sz val="12"/>
        <rFont val="細明體"/>
        <family val="3"/>
        <charset val="136"/>
      </rPr>
      <t>趙柏峻</t>
    </r>
    <r>
      <rPr>
        <sz val="12"/>
        <rFont val="Arial"/>
        <family val="2"/>
      </rPr>
      <t>, </t>
    </r>
    <r>
      <rPr>
        <sz val="12"/>
        <rFont val="細明體"/>
        <family val="3"/>
        <charset val="136"/>
      </rPr>
      <t>林傳捷</t>
    </r>
    <r>
      <rPr>
        <sz val="12"/>
        <rFont val="Arial"/>
        <family val="2"/>
      </rPr>
      <t>  </t>
    </r>
    <phoneticPr fontId="2" type="noConversion"/>
  </si>
  <si>
    <t> Gomdori co.  </t>
    <phoneticPr fontId="2" type="noConversion"/>
  </si>
  <si>
    <t>三采  </t>
    <phoneticPr fontId="2" type="noConversion"/>
  </si>
  <si>
    <r>
      <rPr>
        <sz val="12"/>
        <rFont val="細明體"/>
        <family val="3"/>
        <charset val="136"/>
      </rPr>
      <t>遠足文化</t>
    </r>
    <r>
      <rPr>
        <sz val="12"/>
        <rFont val="Arial"/>
        <family val="2"/>
      </rPr>
      <t>  </t>
    </r>
    <phoneticPr fontId="2" type="noConversion"/>
  </si>
  <si>
    <r>
      <t> </t>
    </r>
    <r>
      <rPr>
        <sz val="12"/>
        <rFont val="細明體"/>
        <family val="3"/>
        <charset val="136"/>
      </rPr>
      <t>顧爺</t>
    </r>
    <r>
      <rPr>
        <sz val="12"/>
        <rFont val="Arial"/>
        <family val="2"/>
      </rPr>
      <t>  </t>
    </r>
    <phoneticPr fontId="2" type="noConversion"/>
  </si>
  <si>
    <r>
      <t>胡川安</t>
    </r>
    <r>
      <rPr>
        <sz val="12"/>
        <rFont val="新細明體"/>
        <family val="1"/>
        <charset val="136"/>
      </rPr>
      <t>, 王健安, 宋彥陞, 胡煒權, 馬雅人 , 簡宏逸, 蔡虹音, 盧德昀 , 鍾宜芬, 賴庭光, 黃怡君, 邱羽瑄, 蔡佳慧</t>
    </r>
  </si>
  <si>
    <r>
      <rPr>
        <sz val="12"/>
        <rFont val="細明體"/>
        <family val="3"/>
        <charset val="136"/>
      </rPr>
      <t>黃庭頎</t>
    </r>
    <r>
      <rPr>
        <sz val="12"/>
        <rFont val="Arial"/>
        <family val="2"/>
      </rPr>
      <t>, </t>
    </r>
    <r>
      <rPr>
        <sz val="12"/>
        <rFont val="細明體"/>
        <family val="3"/>
        <charset val="136"/>
      </rPr>
      <t>謝博霖</t>
    </r>
    <r>
      <rPr>
        <sz val="12"/>
        <rFont val="Arial"/>
        <family val="2"/>
      </rPr>
      <t>  </t>
    </r>
    <phoneticPr fontId="2" type="noConversion"/>
  </si>
  <si>
    <r>
      <t> </t>
    </r>
    <r>
      <rPr>
        <sz val="12"/>
        <rFont val="新細明體"/>
        <family val="1"/>
        <charset val="136"/>
      </rPr>
      <t>羅伯．比提, 山姆．匹特</t>
    </r>
  </si>
  <si>
    <r>
      <t> </t>
    </r>
    <r>
      <rPr>
        <sz val="12"/>
        <rFont val="細明體"/>
        <family val="3"/>
        <charset val="136"/>
      </rPr>
      <t>遠流出版</t>
    </r>
    <r>
      <rPr>
        <sz val="12"/>
        <rFont val="Arial"/>
        <family val="2"/>
      </rPr>
      <t>  </t>
    </r>
    <phoneticPr fontId="2" type="noConversion"/>
  </si>
  <si>
    <r>
      <rPr>
        <sz val="12"/>
        <rFont val="細明體"/>
        <family val="3"/>
        <charset val="136"/>
      </rPr>
      <t>格林文化</t>
    </r>
    <r>
      <rPr>
        <sz val="12"/>
        <rFont val="Arial"/>
        <family val="2"/>
      </rPr>
      <t>  </t>
    </r>
    <phoneticPr fontId="2" type="noConversion"/>
  </si>
  <si>
    <r>
      <rPr>
        <sz val="12"/>
        <rFont val="細明體"/>
        <family val="3"/>
        <charset val="136"/>
      </rPr>
      <t>方寸文創</t>
    </r>
    <r>
      <rPr>
        <sz val="12"/>
        <rFont val="Arial"/>
        <family val="2"/>
      </rPr>
      <t>  </t>
    </r>
    <phoneticPr fontId="2" type="noConversion"/>
  </si>
  <si>
    <r>
      <rPr>
        <sz val="12"/>
        <rFont val="細明體"/>
        <family val="3"/>
        <charset val="136"/>
      </rPr>
      <t>有鹿文化</t>
    </r>
    <r>
      <rPr>
        <sz val="12"/>
        <rFont val="Arial"/>
        <family val="2"/>
      </rPr>
      <t>  </t>
    </r>
    <phoneticPr fontId="2" type="noConversion"/>
  </si>
  <si>
    <r>
      <t>陳虹因</t>
    </r>
    <r>
      <rPr>
        <sz val="12"/>
        <rFont val="Times New Roman"/>
        <family val="1"/>
      </rPr>
      <t>/</t>
    </r>
    <r>
      <rPr>
        <sz val="12"/>
        <rFont val="新細明體"/>
        <family val="1"/>
        <charset val="136"/>
      </rPr>
      <t>繪者：汪發蓉</t>
    </r>
    <phoneticPr fontId="2" type="noConversion"/>
  </si>
  <si>
    <r>
      <rPr>
        <sz val="12"/>
        <rFont val="新細明體"/>
        <family val="1"/>
        <charset val="136"/>
      </rPr>
      <t>馬可孛羅  </t>
    </r>
    <phoneticPr fontId="2" type="noConversion"/>
  </si>
  <si>
    <r>
      <rPr>
        <sz val="12"/>
        <rFont val="新細明體"/>
        <family val="1"/>
        <charset val="136"/>
      </rPr>
      <t>好讀  </t>
    </r>
    <phoneticPr fontId="2" type="noConversion"/>
  </si>
  <si>
    <r>
      <t>威爾森</t>
    </r>
    <r>
      <rPr>
        <sz val="12"/>
        <rFont val="新細明體"/>
        <family val="1"/>
        <charset val="136"/>
      </rPr>
      <t>, 霍德伯勒</t>
    </r>
  </si>
  <si>
    <r>
      <t> </t>
    </r>
    <r>
      <rPr>
        <sz val="12"/>
        <rFont val="新細明體"/>
        <family val="1"/>
        <charset val="136"/>
      </rPr>
      <t>艾瑞克．歐森纳, 伊莎貝爾．德．聖歐班 </t>
    </r>
  </si>
  <si>
    <r>
      <rPr>
        <sz val="12"/>
        <rFont val="細明體"/>
        <family val="3"/>
        <charset val="136"/>
      </rPr>
      <t>三民</t>
    </r>
    <r>
      <rPr>
        <sz val="12"/>
        <rFont val="Arial"/>
        <family val="2"/>
      </rPr>
      <t>  </t>
    </r>
    <phoneticPr fontId="2" type="noConversion"/>
  </si>
  <si>
    <r>
      <rPr>
        <sz val="12"/>
        <rFont val="細明體"/>
        <family val="3"/>
        <charset val="136"/>
      </rPr>
      <t> 藤本 健太郎, 
柯志杰</t>
    </r>
    <phoneticPr fontId="2" type="noConversion"/>
  </si>
  <si>
    <r>
      <rPr>
        <sz val="12"/>
        <rFont val="細明體"/>
        <family val="3"/>
        <charset val="136"/>
      </rPr>
      <t>我的草根翻轉: MAPS教學法</t>
    </r>
    <phoneticPr fontId="2" type="noConversion"/>
  </si>
  <si>
    <t>12個插畫家的台灣風情地圖</t>
    <phoneticPr fontId="2" type="noConversion"/>
  </si>
  <si>
    <t>吳宜庭、王瀅琇、chichi夏、許育榮、嘻了先生、蔡秀敏、羅方君、一手刀、張瓊文、曹益欣、詹益忠、林俐、鄭淑芬等著</t>
    <phoneticPr fontId="2" type="noConversion"/>
  </si>
  <si>
    <r>
      <t xml:space="preserve"> </t>
    </r>
    <r>
      <rPr>
        <sz val="12"/>
        <rFont val="細明體"/>
        <family val="3"/>
        <charset val="136"/>
      </rPr>
      <t>郭泰</t>
    </r>
    <r>
      <rPr>
        <sz val="12"/>
        <rFont val="Arial"/>
        <family val="2"/>
      </rPr>
      <t xml:space="preserve"> </t>
    </r>
    <phoneticPr fontId="2" type="noConversion"/>
  </si>
  <si>
    <t>是</t>
    <phoneticPr fontId="2" type="noConversion"/>
  </si>
  <si>
    <t>不簡單女孩1-3 繪本套書組《用圖像思考的女孩＋有數學頭腦的女孩＋眼光獨到的女孩》</t>
    <phoneticPr fontId="2" type="noConversion"/>
  </si>
  <si>
    <t xml:space="preserve">科學神探的調查事件簿. 1, 大雪中的失蹤事件 </t>
  </si>
  <si>
    <t>黃文琡</t>
  </si>
  <si>
    <t>9789862298794</t>
  </si>
  <si>
    <t xml:space="preserve">科學神探的調查事件簿. 2, 黑色星期五的暗巷 </t>
  </si>
  <si>
    <t>9789862299272</t>
  </si>
  <si>
    <t xml:space="preserve">科學神探的調查事件簿. 3, 平安夜的駭人意外 </t>
  </si>
  <si>
    <t>9789862299616</t>
  </si>
  <si>
    <t>科學神探的調查事件簿. 4, 明星學姐的眼淚 /</t>
  </si>
  <si>
    <t>9789863420132</t>
  </si>
  <si>
    <t>科學神探的調查事件簿. 5, 雙面大盜的破綻</t>
  </si>
  <si>
    <t>9789863420361</t>
  </si>
  <si>
    <t>玩出創意3：77個奇趣科學玩具</t>
  </si>
  <si>
    <t>許良榮</t>
  </si>
  <si>
    <t>讀書共和國文化有限公司-野人文化</t>
  </si>
  <si>
    <t>9789571186832</t>
  </si>
  <si>
    <t>科展設計與實作</t>
  </si>
  <si>
    <t>全中平等/合著</t>
  </si>
  <si>
    <t>國立台灣科學教育館</t>
  </si>
  <si>
    <t>9789860402063</t>
  </si>
  <si>
    <t>從地球到月球【法文全譯插圖本】</t>
  </si>
  <si>
    <t>儒勒‧凡爾納</t>
    <phoneticPr fontId="2" type="noConversion"/>
  </si>
  <si>
    <t>好讀出版有限公司</t>
  </si>
  <si>
    <t>Bob King</t>
  </si>
  <si>
    <t>當我們住在一起:64種居家常見的超級生物!</t>
  </si>
  <si>
    <t>久留飛 克明</t>
  </si>
  <si>
    <t>9789570853964</t>
  </si>
  <si>
    <t>小行星獵人：隕石真的會掉到你家？探尋隱藏太陽系中的未知威脅〈TED Books系列〉</t>
  </si>
  <si>
    <t xml:space="preserve"> 凱莉‧紐金特</t>
  </si>
  <si>
    <t xml:space="preserve">天下雜誌  </t>
  </si>
  <si>
    <t>天天在家玩科學</t>
    <phoneticPr fontId="30" type="noConversion"/>
  </si>
  <si>
    <t xml:space="preserve">Om Books International </t>
  </si>
  <si>
    <t>盲人在夢中看得見嗎？：107個連老師也嚇一跳、信不信由你的科學問題</t>
  </si>
  <si>
    <t>李奇‧索尼（Rich Sones） 比爾‧索尼（Bill Sones）</t>
  </si>
  <si>
    <t>9789862350447</t>
  </si>
  <si>
    <t>害蟲偵探事件簿——50年防蟲專家如何偵破食品中的蟲蟲危機</t>
  </si>
  <si>
    <t>兵藤有生</t>
  </si>
  <si>
    <t>9789862355732</t>
  </si>
  <si>
    <t>裸眼看星空：觀星達人教你善用APP、網路資源及簡易工具，輕鬆觀察各種天文景象</t>
  </si>
  <si>
    <t>城邦文化事業(股)公司-小麥田出版</t>
    <phoneticPr fontId="2" type="noConversion"/>
  </si>
  <si>
    <t>數位世界的孩子系列1-4（共四冊）：一起認識網路社會與數位時代的關鍵議題</t>
    <phoneticPr fontId="2" type="noConversion"/>
  </si>
  <si>
    <t>討拍取暖詩心瘋：一本書讀懂經典古詩人</t>
    <phoneticPr fontId="2" type="noConversion"/>
  </si>
  <si>
    <t>說個好故事,讓世界記住你!: TED x Taipei行動夢想家教你用8分鐘散播好點子,改變全世界!</t>
    <phoneticPr fontId="2" type="noConversion"/>
  </si>
  <si>
    <t>每日讀詩詞 唐宋詞鑑賞辭典（第一卷）：春花秋月何時了──唐、五代十國、北宋</t>
    <phoneticPr fontId="2" type="noConversion"/>
  </si>
  <si>
    <t>每日讀詩詞 唐宋詞鑑賞辭典（第三卷）：一種相思，兩處閒愁──北宋至南宋</t>
    <phoneticPr fontId="2" type="noConversion"/>
  </si>
  <si>
    <t>每日讀詩詞 唐宋詞鑑賞辭典（第二卷）：大江東去，浪淘盡 北宋</t>
    <phoneticPr fontId="2" type="noConversion"/>
  </si>
  <si>
    <t>連卡內基也佩服的7堂超溫暖說話課: 為何辯才無礙很吃虧? 因為要贏得感情, 你得輸點道理!</t>
    <phoneticPr fontId="2" type="noConversion"/>
  </si>
  <si>
    <t>子彈思考整理術: 釐清超載思緒, 化想法為行動, 專注最重要的事, 設計你想要的人生</t>
    <phoneticPr fontId="2" type="noConversion"/>
  </si>
  <si>
    <t>校名：臺南市立永康國民中學
填表人：周亮吟                                                       教務主任：   潘宥安                            校長：童文志
連絡電話：06-2015247 # 8014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</si>
</sst>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-* #,##0.00_-;\-* #,##0.00_-;_-* &quot;-&quot;??_-;_-@_-"/>
    <numFmt numFmtId="176" formatCode="0_);[Red]\(0\)"/>
    <numFmt numFmtId="177" formatCode="0\ "/>
    <numFmt numFmtId="178" formatCode="0\ ;[Red]\(0\)"/>
    <numFmt numFmtId="179" formatCode="0&quot; &quot;;[Red]&quot;(&quot;0&quot;)&quot;"/>
    <numFmt numFmtId="180" formatCode="0;[Red]0"/>
    <numFmt numFmtId="181" formatCode="0_ "/>
    <numFmt numFmtId="182" formatCode="#,##0_);[Red]\(#,##0\)"/>
    <numFmt numFmtId="183" formatCode="#,##0&quot; &quot;;[Red]&quot;(&quot;#,##0&quot;)&quot;"/>
    <numFmt numFmtId="184" formatCode="0&quot; &quot;"/>
  </numFmts>
  <fonts count="38">
    <font>
      <sz val="12"/>
      <color theme="1"/>
      <name val="新細明體"/>
      <family val="1"/>
      <charset val="136"/>
      <scheme val="minor"/>
    </font>
    <font>
      <sz val="12"/>
      <color indexed="8"/>
      <name val="新細明體"/>
      <family val="1"/>
      <charset val="136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2"/>
      <name val="微軟正黑體"/>
      <family val="2"/>
      <charset val="136"/>
    </font>
    <font>
      <sz val="9"/>
      <name val="新細明體"/>
      <family val="1"/>
      <charset val="136"/>
    </font>
    <font>
      <sz val="12"/>
      <name val="Times New Roman"/>
      <family val="1"/>
    </font>
    <font>
      <sz val="12"/>
      <name val="細明體"/>
      <family val="3"/>
      <charset val="136"/>
    </font>
    <font>
      <sz val="9"/>
      <color indexed="8"/>
      <name val="Arial"/>
      <family val="2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9"/>
      <color indexed="63"/>
      <name val="細明體"/>
      <family val="3"/>
      <charset val="136"/>
    </font>
    <font>
      <sz val="9"/>
      <name val="新細明體"/>
      <family val="1"/>
      <charset val="136"/>
    </font>
    <font>
      <u/>
      <sz val="12"/>
      <color indexed="23"/>
      <name val="Arial"/>
      <family val="2"/>
    </font>
    <font>
      <sz val="12"/>
      <color indexed="23"/>
      <name val="Arial"/>
      <family val="2"/>
    </font>
    <font>
      <sz val="12"/>
      <name val="Verdana"/>
      <family val="2"/>
    </font>
    <font>
      <sz val="12"/>
      <name val="Arial"/>
      <family val="2"/>
    </font>
    <font>
      <sz val="9"/>
      <name val="新細明體"/>
      <family val="1"/>
      <charset val="136"/>
    </font>
    <font>
      <sz val="12"/>
      <name val="Century Gothic"/>
      <family val="2"/>
    </font>
    <font>
      <b/>
      <sz val="12"/>
      <name val="新細明體"/>
      <family val="1"/>
      <charset val="136"/>
    </font>
    <font>
      <sz val="8"/>
      <color indexed="23"/>
      <name val="Arial"/>
      <family val="2"/>
    </font>
    <font>
      <sz val="9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  <font>
      <sz val="12"/>
      <color rgb="FF000000"/>
      <name val="PMingLiu"/>
      <family val="1"/>
      <charset val="136"/>
    </font>
    <font>
      <sz val="12"/>
      <color theme="1"/>
      <name val="新細明體"/>
      <family val="1"/>
      <charset val="136"/>
    </font>
    <font>
      <sz val="12"/>
      <color theme="1"/>
      <name val="PMingLiu"/>
      <family val="1"/>
      <charset val="136"/>
    </font>
    <font>
      <u/>
      <sz val="12"/>
      <color theme="10"/>
      <name val="新細明體"/>
      <family val="1"/>
      <charset val="136"/>
      <scheme val="minor"/>
    </font>
    <font>
      <sz val="12"/>
      <name val="新細明體"/>
      <family val="1"/>
      <charset val="136"/>
      <scheme val="minor"/>
    </font>
    <font>
      <b/>
      <sz val="12"/>
      <name val="新細明體"/>
      <family val="1"/>
      <charset val="136"/>
      <scheme val="minor"/>
    </font>
    <font>
      <sz val="9"/>
      <name val="新細明體"/>
      <family val="2"/>
      <charset val="136"/>
      <scheme val="minor"/>
    </font>
    <font>
      <sz val="9"/>
      <name val="細明體"/>
      <family val="1"/>
      <charset val="136"/>
    </font>
    <font>
      <u/>
      <sz val="12"/>
      <name val="新細明體"/>
      <family val="1"/>
      <charset val="136"/>
      <scheme val="minor"/>
    </font>
    <font>
      <sz val="9"/>
      <name val="新細明體"/>
      <family val="1"/>
      <charset val="136"/>
      <scheme val="minor"/>
    </font>
    <font>
      <b/>
      <sz val="12"/>
      <name val="細明體"/>
      <family val="3"/>
      <charset val="136"/>
    </font>
    <font>
      <b/>
      <sz val="12"/>
      <name val="標楷體"/>
      <family val="4"/>
      <charset val="136"/>
    </font>
    <font>
      <sz val="12"/>
      <name val="Microsoft JhengHei"/>
      <family val="2"/>
    </font>
    <font>
      <sz val="12"/>
      <name val="新細明體"/>
      <family val="2"/>
      <charset val="136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6">
    <xf numFmtId="0" fontId="0" fillId="0" borderId="0">
      <alignment vertical="center"/>
    </xf>
    <xf numFmtId="0" fontId="3" fillId="0" borderId="0"/>
    <xf numFmtId="0" fontId="1" fillId="0" borderId="0" applyBorder="0" applyProtection="0">
      <alignment vertical="top" wrapText="1"/>
    </xf>
    <xf numFmtId="0" fontId="24" fillId="0" borderId="0"/>
    <xf numFmtId="0" fontId="25" fillId="0" borderId="0">
      <alignment vertical="center"/>
    </xf>
    <xf numFmtId="0" fontId="23" fillId="0" borderId="0">
      <alignment vertical="center"/>
    </xf>
    <xf numFmtId="0" fontId="26" fillId="0" borderId="0"/>
    <xf numFmtId="0" fontId="3" fillId="0" borderId="0"/>
    <xf numFmtId="43" fontId="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49" fontId="9" fillId="0" borderId="0" applyBorder="0" applyProtection="0">
      <alignment horizontal="left"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9" fillId="0" borderId="0" applyBorder="0" applyProtection="0">
      <alignment horizontal="left" vertical="center"/>
    </xf>
    <xf numFmtId="49" fontId="9" fillId="0" borderId="0" applyBorder="0" applyProtection="0">
      <alignment horizontal="left" vertical="center"/>
    </xf>
    <xf numFmtId="40" fontId="9" fillId="0" borderId="0" applyBorder="0" applyProtection="0">
      <alignment horizontal="right" vertical="center"/>
    </xf>
  </cellStyleXfs>
  <cellXfs count="486">
    <xf numFmtId="0" fontId="0" fillId="0" borderId="0" xfId="0">
      <alignment vertical="center"/>
    </xf>
    <xf numFmtId="0" fontId="3" fillId="0" borderId="1" xfId="0" applyFont="1" applyBorder="1" applyAlignment="1"/>
    <xf numFmtId="0" fontId="3" fillId="0" borderId="1" xfId="0" applyFont="1" applyBorder="1" applyAlignment="1">
      <alignment wrapText="1"/>
    </xf>
    <xf numFmtId="176" fontId="3" fillId="0" borderId="1" xfId="0" applyNumberFormat="1" applyFont="1" applyBorder="1" applyAlignment="1"/>
    <xf numFmtId="176" fontId="5" fillId="0" borderId="7" xfId="0" applyNumberFormat="1" applyFont="1" applyBorder="1" applyAlignment="1">
      <alignment horizontal="right" vertical="center"/>
    </xf>
    <xf numFmtId="176" fontId="3" fillId="0" borderId="8" xfId="0" applyNumberFormat="1" applyFont="1" applyBorder="1" applyAlignment="1"/>
    <xf numFmtId="0" fontId="28" fillId="0" borderId="1" xfId="0" applyFont="1" applyBorder="1" applyAlignment="1"/>
    <xf numFmtId="176" fontId="3" fillId="0" borderId="1" xfId="0" applyNumberFormat="1" applyFont="1" applyFill="1" applyBorder="1" applyAlignment="1"/>
    <xf numFmtId="0" fontId="7" fillId="0" borderId="1" xfId="0" applyFont="1" applyFill="1" applyBorder="1">
      <alignment vertical="center"/>
    </xf>
    <xf numFmtId="0" fontId="28" fillId="0" borderId="1" xfId="11" applyFont="1" applyBorder="1">
      <alignment vertical="center"/>
    </xf>
    <xf numFmtId="0" fontId="3" fillId="0" borderId="10" xfId="0" applyFont="1" applyBorder="1" applyAlignment="1"/>
    <xf numFmtId="176" fontId="3" fillId="0" borderId="11" xfId="0" applyNumberFormat="1" applyFont="1" applyBorder="1" applyAlignment="1"/>
    <xf numFmtId="0" fontId="3" fillId="0" borderId="12" xfId="0" applyFont="1" applyBorder="1" applyAlignment="1"/>
    <xf numFmtId="0" fontId="3" fillId="0" borderId="13" xfId="0" applyFont="1" applyBorder="1" applyAlignment="1"/>
    <xf numFmtId="0" fontId="16" fillId="0" borderId="1" xfId="0" applyFont="1" applyBorder="1" applyAlignment="1">
      <alignment vertical="center"/>
    </xf>
    <xf numFmtId="0" fontId="17" fillId="0" borderId="1" xfId="0" applyFont="1" applyBorder="1">
      <alignment vertical="center"/>
    </xf>
    <xf numFmtId="0" fontId="17" fillId="0" borderId="0" xfId="0" applyFont="1">
      <alignment vertical="center"/>
    </xf>
    <xf numFmtId="0" fontId="28" fillId="0" borderId="0" xfId="11" applyFont="1">
      <alignment vertical="center"/>
    </xf>
    <xf numFmtId="0" fontId="28" fillId="0" borderId="10" xfId="11" applyFont="1" applyBorder="1">
      <alignment vertical="center"/>
    </xf>
    <xf numFmtId="176" fontId="5" fillId="0" borderId="1" xfId="0" applyNumberFormat="1" applyFont="1" applyFill="1" applyBorder="1" applyAlignment="1">
      <alignment horizontal="right" vertical="center"/>
    </xf>
    <xf numFmtId="0" fontId="5" fillId="0" borderId="12" xfId="0" applyFont="1" applyFill="1" applyBorder="1" applyAlignment="1">
      <alignment vertical="center" wrapText="1"/>
    </xf>
    <xf numFmtId="0" fontId="28" fillId="0" borderId="1" xfId="0" applyFont="1" applyBorder="1">
      <alignment vertical="center"/>
    </xf>
    <xf numFmtId="176" fontId="17" fillId="0" borderId="1" xfId="0" applyNumberFormat="1" applyFont="1" applyBorder="1">
      <alignment vertical="center"/>
    </xf>
    <xf numFmtId="0" fontId="28" fillId="0" borderId="10" xfId="0" applyFont="1" applyBorder="1">
      <alignment vertical="center"/>
    </xf>
    <xf numFmtId="176" fontId="17" fillId="0" borderId="10" xfId="0" applyNumberFormat="1" applyFont="1" applyBorder="1">
      <alignment vertical="center"/>
    </xf>
    <xf numFmtId="0" fontId="28" fillId="0" borderId="1" xfId="1" applyFont="1" applyBorder="1" applyAlignment="1">
      <alignment horizontal="left" vertical="center"/>
    </xf>
    <xf numFmtId="0" fontId="28" fillId="0" borderId="1" xfId="0" applyFont="1" applyFill="1" applyBorder="1" applyAlignment="1">
      <alignment horizontal="left" vertical="center"/>
    </xf>
    <xf numFmtId="0" fontId="28" fillId="0" borderId="1" xfId="0" applyFont="1" applyFill="1" applyBorder="1" applyAlignment="1">
      <alignment horizontal="left" vertical="center" wrapText="1"/>
    </xf>
    <xf numFmtId="0" fontId="28" fillId="0" borderId="1" xfId="0" applyFont="1" applyFill="1" applyBorder="1" applyAlignment="1">
      <alignment horizontal="right" vertical="center" wrapText="1"/>
    </xf>
    <xf numFmtId="0" fontId="28" fillId="0" borderId="1" xfId="0" applyFont="1" applyFill="1" applyBorder="1" applyAlignment="1">
      <alignment horizontal="right" vertical="center"/>
    </xf>
    <xf numFmtId="0" fontId="28" fillId="0" borderId="0" xfId="0" applyFont="1">
      <alignment vertical="center"/>
    </xf>
    <xf numFmtId="0" fontId="28" fillId="0" borderId="8" xfId="11" applyFont="1" applyBorder="1">
      <alignment vertical="center"/>
    </xf>
    <xf numFmtId="176" fontId="17" fillId="0" borderId="0" xfId="0" applyNumberFormat="1" applyFont="1">
      <alignment vertical="center"/>
    </xf>
    <xf numFmtId="0" fontId="19" fillId="0" borderId="1" xfId="0" applyFont="1" applyBorder="1">
      <alignment vertical="center"/>
    </xf>
    <xf numFmtId="0" fontId="5" fillId="0" borderId="1" xfId="0" applyFont="1" applyBorder="1" applyAlignment="1">
      <alignment horizontal="right" vertical="center" wrapText="1" indent="1"/>
    </xf>
    <xf numFmtId="0" fontId="28" fillId="0" borderId="13" xfId="11" applyFont="1" applyBorder="1">
      <alignment vertical="center"/>
    </xf>
    <xf numFmtId="0" fontId="28" fillId="0" borderId="1" xfId="0" applyFont="1" applyBorder="1" applyAlignment="1">
      <alignment vertical="center"/>
    </xf>
    <xf numFmtId="0" fontId="17" fillId="0" borderId="10" xfId="0" applyFont="1" applyBorder="1">
      <alignment vertical="center"/>
    </xf>
    <xf numFmtId="176" fontId="17" fillId="0" borderId="12" xfId="0" applyNumberFormat="1" applyFont="1" applyBorder="1">
      <alignment vertical="center"/>
    </xf>
    <xf numFmtId="0" fontId="17" fillId="0" borderId="0" xfId="0" applyFont="1" applyAlignment="1">
      <alignment vertical="center" wrapText="1"/>
    </xf>
    <xf numFmtId="176" fontId="28" fillId="0" borderId="8" xfId="0" applyNumberFormat="1" applyFont="1" applyBorder="1" applyAlignment="1">
      <alignment vertical="center"/>
    </xf>
    <xf numFmtId="0" fontId="3" fillId="0" borderId="1" xfId="0" applyFont="1" applyFill="1" applyBorder="1" applyAlignment="1"/>
    <xf numFmtId="0" fontId="3" fillId="0" borderId="1" xfId="0" applyFont="1" applyFill="1" applyBorder="1" applyAlignment="1">
      <alignment wrapText="1"/>
    </xf>
    <xf numFmtId="0" fontId="28" fillId="0" borderId="1" xfId="11" applyFont="1" applyBorder="1" applyAlignment="1">
      <alignment vertical="center"/>
    </xf>
    <xf numFmtId="0" fontId="3" fillId="0" borderId="10" xfId="0" applyFont="1" applyFill="1" applyBorder="1" applyAlignment="1"/>
    <xf numFmtId="0" fontId="28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8" fillId="0" borderId="0" xfId="0" applyFont="1" applyFill="1">
      <alignment vertical="center"/>
    </xf>
    <xf numFmtId="0" fontId="8" fillId="0" borderId="1" xfId="0" applyFont="1" applyBorder="1">
      <alignment vertical="center"/>
    </xf>
    <xf numFmtId="0" fontId="28" fillId="0" borderId="1" xfId="0" applyFont="1" applyFill="1" applyBorder="1" applyAlignment="1">
      <alignment horizontal="center" vertical="center"/>
    </xf>
    <xf numFmtId="0" fontId="28" fillId="0" borderId="1" xfId="0" applyFont="1" applyFill="1" applyBorder="1">
      <alignment vertical="center"/>
    </xf>
    <xf numFmtId="49" fontId="28" fillId="0" borderId="1" xfId="0" applyNumberFormat="1" applyFont="1" applyBorder="1">
      <alignment vertical="center"/>
    </xf>
    <xf numFmtId="0" fontId="28" fillId="0" borderId="0" xfId="0" applyFont="1" applyBorder="1">
      <alignment vertical="center"/>
    </xf>
    <xf numFmtId="0" fontId="28" fillId="2" borderId="1" xfId="0" applyFont="1" applyFill="1" applyBorder="1" applyAlignment="1">
      <alignment horizontal="right" vertical="center" wrapText="1"/>
    </xf>
    <xf numFmtId="0" fontId="28" fillId="0" borderId="1" xfId="0" applyFont="1" applyBorder="1" applyAlignment="1">
      <alignment horizontal="right" vertical="center"/>
    </xf>
    <xf numFmtId="0" fontId="28" fillId="0" borderId="1" xfId="2" applyFont="1" applyFill="1" applyBorder="1" applyAlignment="1" applyProtection="1">
      <alignment horizontal="left" vertical="center" wrapText="1"/>
    </xf>
    <xf numFmtId="0" fontId="28" fillId="0" borderId="1" xfId="2" applyFont="1" applyFill="1" applyBorder="1" applyAlignment="1" applyProtection="1">
      <alignment horizontal="right" vertical="center" wrapText="1"/>
    </xf>
    <xf numFmtId="0" fontId="28" fillId="0" borderId="1" xfId="0" applyFont="1" applyBorder="1" applyAlignment="1">
      <alignment horizontal="left" vertical="center"/>
    </xf>
    <xf numFmtId="0" fontId="28" fillId="0" borderId="1" xfId="0" applyFont="1" applyBorder="1" applyAlignment="1">
      <alignment horizontal="left" vertical="center" wrapText="1"/>
    </xf>
    <xf numFmtId="176" fontId="28" fillId="0" borderId="1" xfId="0" applyNumberFormat="1" applyFont="1" applyBorder="1" applyAlignment="1">
      <alignment horizontal="right" vertical="center"/>
    </xf>
    <xf numFmtId="176" fontId="28" fillId="0" borderId="1" xfId="0" applyNumberFormat="1" applyFont="1" applyBorder="1">
      <alignment vertical="center"/>
    </xf>
    <xf numFmtId="0" fontId="28" fillId="0" borderId="12" xfId="0" applyFont="1" applyBorder="1">
      <alignment vertical="center"/>
    </xf>
    <xf numFmtId="0" fontId="28" fillId="0" borderId="1" xfId="11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3" fillId="0" borderId="10" xfId="0" applyFont="1" applyBorder="1" applyAlignment="1">
      <alignment wrapText="1"/>
    </xf>
    <xf numFmtId="0" fontId="28" fillId="0" borderId="1" xfId="0" applyFont="1" applyBorder="1" applyAlignment="1">
      <alignment wrapText="1"/>
    </xf>
    <xf numFmtId="0" fontId="3" fillId="0" borderId="12" xfId="0" applyFont="1" applyBorder="1" applyAlignment="1">
      <alignment wrapText="1"/>
    </xf>
    <xf numFmtId="0" fontId="3" fillId="0" borderId="11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28" fillId="0" borderId="8" xfId="0" applyFont="1" applyBorder="1" applyAlignment="1">
      <alignment vertical="center" wrapText="1"/>
    </xf>
    <xf numFmtId="0" fontId="3" fillId="0" borderId="10" xfId="0" applyFont="1" applyFill="1" applyBorder="1" applyAlignment="1">
      <alignment wrapText="1"/>
    </xf>
    <xf numFmtId="0" fontId="3" fillId="0" borderId="15" xfId="0" applyFont="1" applyFill="1" applyBorder="1" applyAlignment="1">
      <alignment wrapText="1"/>
    </xf>
    <xf numFmtId="0" fontId="3" fillId="0" borderId="8" xfId="0" applyFont="1" applyFill="1" applyBorder="1" applyAlignment="1">
      <alignment wrapText="1"/>
    </xf>
    <xf numFmtId="0" fontId="28" fillId="0" borderId="1" xfId="0" applyFont="1" applyFill="1" applyBorder="1" applyAlignment="1">
      <alignment vertical="center" wrapText="1"/>
    </xf>
    <xf numFmtId="0" fontId="28" fillId="0" borderId="10" xfId="0" applyFont="1" applyBorder="1" applyAlignment="1">
      <alignment vertical="center" wrapText="1"/>
    </xf>
    <xf numFmtId="0" fontId="3" fillId="0" borderId="1" xfId="0" applyFont="1" applyFill="1" applyBorder="1">
      <alignment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7" fillId="0" borderId="12" xfId="0" applyFont="1" applyBorder="1">
      <alignment vertical="center"/>
    </xf>
    <xf numFmtId="0" fontId="28" fillId="0" borderId="1" xfId="11" applyFont="1" applyBorder="1" applyAlignment="1">
      <alignment horizontal="justify" vertical="center" wrapText="1"/>
    </xf>
    <xf numFmtId="0" fontId="28" fillId="0" borderId="3" xfId="0" applyFont="1" applyBorder="1">
      <alignment vertical="center"/>
    </xf>
    <xf numFmtId="0" fontId="28" fillId="0" borderId="6" xfId="0" applyFont="1" applyBorder="1">
      <alignment vertical="center"/>
    </xf>
    <xf numFmtId="0" fontId="28" fillId="0" borderId="1" xfId="6" applyFont="1" applyBorder="1" applyAlignment="1">
      <alignment vertical="center" wrapText="1"/>
    </xf>
    <xf numFmtId="0" fontId="28" fillId="0" borderId="1" xfId="7" applyFont="1" applyBorder="1" applyAlignment="1">
      <alignment vertical="center" wrapText="1" shrinkToFit="1"/>
    </xf>
    <xf numFmtId="0" fontId="28" fillId="0" borderId="1" xfId="4" applyFont="1" applyBorder="1" applyAlignment="1">
      <alignment horizontal="left" vertical="center" wrapText="1"/>
    </xf>
    <xf numFmtId="0" fontId="28" fillId="3" borderId="1" xfId="4" applyFont="1" applyFill="1" applyBorder="1" applyAlignment="1">
      <alignment horizontal="left" vertical="center" wrapText="1"/>
    </xf>
    <xf numFmtId="0" fontId="28" fillId="0" borderId="1" xfId="4" applyFont="1" applyBorder="1" applyAlignment="1">
      <alignment vertical="center" wrapText="1"/>
    </xf>
    <xf numFmtId="49" fontId="28" fillId="0" borderId="1" xfId="0" applyNumberFormat="1" applyFont="1" applyBorder="1" applyAlignment="1">
      <alignment vertical="center" wrapText="1"/>
    </xf>
    <xf numFmtId="49" fontId="28" fillId="0" borderId="1" xfId="12" applyNumberFormat="1" applyFont="1" applyBorder="1" applyAlignment="1">
      <alignment vertical="center" wrapText="1"/>
    </xf>
    <xf numFmtId="49" fontId="28" fillId="0" borderId="1" xfId="0" applyNumberFormat="1" applyFont="1" applyBorder="1" applyAlignment="1">
      <alignment horizontal="center" vertical="center"/>
    </xf>
    <xf numFmtId="49" fontId="28" fillId="0" borderId="1" xfId="0" applyNumberFormat="1" applyFont="1" applyBorder="1" applyAlignment="1">
      <alignment horizontal="right" vertical="center"/>
    </xf>
    <xf numFmtId="181" fontId="28" fillId="0" borderId="1" xfId="0" applyNumberFormat="1" applyFont="1" applyBorder="1">
      <alignment vertical="center"/>
    </xf>
    <xf numFmtId="0" fontId="28" fillId="0" borderId="12" xfId="11" applyFont="1" applyFill="1" applyBorder="1">
      <alignment vertical="center"/>
    </xf>
    <xf numFmtId="0" fontId="28" fillId="0" borderId="1" xfId="11" applyFont="1" applyFill="1" applyBorder="1">
      <alignment vertical="center"/>
    </xf>
    <xf numFmtId="181" fontId="28" fillId="0" borderId="1" xfId="0" applyNumberFormat="1" applyFont="1" applyFill="1" applyBorder="1">
      <alignment vertical="center"/>
    </xf>
    <xf numFmtId="0" fontId="28" fillId="0" borderId="0" xfId="0" applyFont="1" applyFill="1" applyBorder="1">
      <alignment vertical="center"/>
    </xf>
    <xf numFmtId="0" fontId="28" fillId="0" borderId="1" xfId="6" applyFont="1" applyFill="1" applyBorder="1" applyAlignment="1">
      <alignment vertical="center" wrapText="1"/>
    </xf>
    <xf numFmtId="0" fontId="28" fillId="0" borderId="3" xfId="0" applyFont="1" applyFill="1" applyBorder="1">
      <alignment vertical="center"/>
    </xf>
    <xf numFmtId="0" fontId="28" fillId="0" borderId="12" xfId="0" applyFont="1" applyFill="1" applyBorder="1">
      <alignment vertical="center"/>
    </xf>
    <xf numFmtId="0" fontId="28" fillId="0" borderId="5" xfId="0" applyFont="1" applyFill="1" applyBorder="1">
      <alignment vertical="center"/>
    </xf>
    <xf numFmtId="176" fontId="28" fillId="0" borderId="1" xfId="0" applyNumberFormat="1" applyFont="1" applyFill="1" applyBorder="1" applyAlignment="1">
      <alignment vertical="center"/>
    </xf>
    <xf numFmtId="0" fontId="28" fillId="0" borderId="12" xfId="0" applyFont="1" applyFill="1" applyBorder="1" applyAlignment="1">
      <alignment vertical="center" wrapText="1"/>
    </xf>
    <xf numFmtId="0" fontId="17" fillId="0" borderId="1" xfId="0" applyFont="1" applyFill="1" applyBorder="1">
      <alignment vertical="center"/>
    </xf>
    <xf numFmtId="0" fontId="28" fillId="0" borderId="10" xfId="0" applyFont="1" applyFill="1" applyBorder="1" applyAlignment="1">
      <alignment vertical="center" wrapText="1"/>
    </xf>
    <xf numFmtId="0" fontId="28" fillId="0" borderId="10" xfId="0" applyFont="1" applyFill="1" applyBorder="1">
      <alignment vertical="center"/>
    </xf>
    <xf numFmtId="49" fontId="28" fillId="0" borderId="1" xfId="0" applyNumberFormat="1" applyFont="1" applyFill="1" applyBorder="1" applyAlignment="1">
      <alignment vertical="center" wrapText="1"/>
    </xf>
    <xf numFmtId="49" fontId="28" fillId="0" borderId="1" xfId="0" applyNumberFormat="1" applyFont="1" applyFill="1" applyBorder="1">
      <alignment vertical="center"/>
    </xf>
    <xf numFmtId="49" fontId="28" fillId="0" borderId="1" xfId="0" applyNumberFormat="1" applyFont="1" applyFill="1" applyBorder="1" applyAlignment="1">
      <alignment horizontal="center" vertical="center"/>
    </xf>
    <xf numFmtId="49" fontId="28" fillId="0" borderId="1" xfId="0" applyNumberFormat="1" applyFont="1" applyFill="1" applyBorder="1" applyAlignment="1">
      <alignment horizontal="right" vertical="center"/>
    </xf>
    <xf numFmtId="0" fontId="28" fillId="0" borderId="1" xfId="11" applyFont="1" applyFill="1" applyBorder="1" applyAlignment="1">
      <alignment horizontal="justify" vertical="center" wrapText="1"/>
    </xf>
    <xf numFmtId="0" fontId="28" fillId="0" borderId="0" xfId="11" applyFont="1" applyFill="1">
      <alignment vertical="center"/>
    </xf>
    <xf numFmtId="0" fontId="28" fillId="0" borderId="10" xfId="11" applyFont="1" applyFill="1" applyBorder="1">
      <alignment vertical="center"/>
    </xf>
    <xf numFmtId="0" fontId="3" fillId="0" borderId="14" xfId="0" applyFont="1" applyFill="1" applyBorder="1" applyAlignment="1"/>
    <xf numFmtId="176" fontId="3" fillId="0" borderId="10" xfId="0" applyNumberFormat="1" applyFont="1" applyFill="1" applyBorder="1" applyAlignment="1"/>
    <xf numFmtId="0" fontId="10" fillId="0" borderId="1" xfId="0" applyFont="1" applyFill="1" applyBorder="1">
      <alignment vertical="center"/>
    </xf>
    <xf numFmtId="0" fontId="3" fillId="0" borderId="12" xfId="0" applyFont="1" applyFill="1" applyBorder="1" applyAlignment="1"/>
    <xf numFmtId="176" fontId="3" fillId="0" borderId="12" xfId="0" applyNumberFormat="1" applyFont="1" applyFill="1" applyBorder="1" applyAlignment="1"/>
    <xf numFmtId="0" fontId="10" fillId="0" borderId="10" xfId="0" applyFont="1" applyFill="1" applyBorder="1">
      <alignment vertical="center"/>
    </xf>
    <xf numFmtId="0" fontId="3" fillId="0" borderId="16" xfId="0" applyFont="1" applyFill="1" applyBorder="1" applyAlignment="1"/>
    <xf numFmtId="0" fontId="3" fillId="0" borderId="13" xfId="0" applyFont="1" applyFill="1" applyBorder="1" applyAlignment="1"/>
    <xf numFmtId="0" fontId="28" fillId="0" borderId="13" xfId="0" applyFont="1" applyFill="1" applyBorder="1">
      <alignment vertical="center"/>
    </xf>
    <xf numFmtId="0" fontId="28" fillId="0" borderId="14" xfId="0" applyFont="1" applyFill="1" applyBorder="1">
      <alignment vertical="center"/>
    </xf>
    <xf numFmtId="0" fontId="3" fillId="0" borderId="1" xfId="1" applyFont="1" applyFill="1" applyBorder="1" applyAlignment="1">
      <alignment vertical="center"/>
    </xf>
    <xf numFmtId="0" fontId="3" fillId="0" borderId="0" xfId="0" applyFont="1" applyFill="1">
      <alignment vertical="center"/>
    </xf>
    <xf numFmtId="0" fontId="3" fillId="0" borderId="12" xfId="0" applyFont="1" applyFill="1" applyBorder="1" applyAlignment="1">
      <alignment horizontal="left" vertical="center" wrapText="1"/>
    </xf>
    <xf numFmtId="0" fontId="3" fillId="0" borderId="21" xfId="0" applyFont="1" applyFill="1" applyBorder="1" applyAlignment="1">
      <alignment horizontal="left" vertical="center"/>
    </xf>
    <xf numFmtId="0" fontId="3" fillId="0" borderId="16" xfId="0" applyFont="1" applyFill="1" applyBorder="1" applyAlignment="1">
      <alignment horizontal="left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" xfId="7" applyFont="1" applyFill="1" applyBorder="1" applyAlignment="1">
      <alignment vertical="center" wrapText="1" shrinkToFit="1"/>
    </xf>
    <xf numFmtId="0" fontId="3" fillId="0" borderId="1" xfId="7" applyFont="1" applyFill="1" applyBorder="1" applyAlignment="1">
      <alignment vertical="center" shrinkToFit="1"/>
    </xf>
    <xf numFmtId="0" fontId="3" fillId="0" borderId="1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vertical="center" wrapText="1"/>
    </xf>
    <xf numFmtId="0" fontId="3" fillId="0" borderId="22" xfId="0" applyFont="1" applyFill="1" applyBorder="1" applyAlignment="1">
      <alignment vertical="center"/>
    </xf>
    <xf numFmtId="0" fontId="3" fillId="0" borderId="23" xfId="0" applyFont="1" applyFill="1" applyBorder="1" applyAlignment="1">
      <alignment vertical="center"/>
    </xf>
    <xf numFmtId="0" fontId="3" fillId="0" borderId="12" xfId="0" applyFont="1" applyFill="1" applyBorder="1" applyAlignment="1">
      <alignment vertical="center" wrapText="1"/>
    </xf>
    <xf numFmtId="0" fontId="3" fillId="0" borderId="1" xfId="11" applyFont="1" applyFill="1" applyBorder="1" applyAlignment="1">
      <alignment vertical="center" wrapText="1"/>
    </xf>
    <xf numFmtId="0" fontId="10" fillId="0" borderId="24" xfId="0" applyFont="1" applyFill="1" applyBorder="1" applyAlignment="1">
      <alignment horizontal="center" vertical="center"/>
    </xf>
    <xf numFmtId="176" fontId="3" fillId="0" borderId="12" xfId="0" applyNumberFormat="1" applyFont="1" applyFill="1" applyBorder="1" applyAlignment="1">
      <alignment horizontal="right"/>
    </xf>
    <xf numFmtId="0" fontId="7" fillId="0" borderId="12" xfId="0" applyFont="1" applyFill="1" applyBorder="1" applyAlignment="1">
      <alignment horizontal="left" vertical="center" wrapText="1"/>
    </xf>
    <xf numFmtId="176" fontId="3" fillId="0" borderId="12" xfId="0" applyNumberFormat="1" applyFont="1" applyFill="1" applyBorder="1" applyAlignment="1">
      <alignment horizontal="left"/>
    </xf>
    <xf numFmtId="0" fontId="3" fillId="0" borderId="22" xfId="0" applyFont="1" applyFill="1" applyBorder="1" applyAlignment="1">
      <alignment horizontal="left" vertical="center"/>
    </xf>
    <xf numFmtId="0" fontId="3" fillId="0" borderId="18" xfId="0" applyNumberFormat="1" applyFont="1" applyFill="1" applyBorder="1" applyAlignment="1">
      <alignment horizontal="left" vertical="center"/>
    </xf>
    <xf numFmtId="0" fontId="28" fillId="0" borderId="0" xfId="0" applyFont="1" applyFill="1" applyAlignment="1">
      <alignment horizontal="left" vertical="center"/>
    </xf>
    <xf numFmtId="0" fontId="7" fillId="0" borderId="1" xfId="1" applyFont="1" applyFill="1" applyBorder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right" vertical="center" wrapText="1"/>
    </xf>
    <xf numFmtId="0" fontId="7" fillId="0" borderId="1" xfId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12" fontId="3" fillId="0" borderId="0" xfId="0" applyNumberFormat="1" applyFont="1" applyFill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22" xfId="0" applyFont="1" applyFill="1" applyBorder="1" applyAlignment="1">
      <alignment horizontal="right" vertical="center"/>
    </xf>
    <xf numFmtId="12" fontId="3" fillId="0" borderId="22" xfId="0" applyNumberFormat="1" applyFont="1" applyFill="1" applyBorder="1" applyAlignment="1">
      <alignment horizontal="right" vertical="center"/>
    </xf>
    <xf numFmtId="1" fontId="3" fillId="0" borderId="1" xfId="7" applyNumberFormat="1" applyFont="1" applyFill="1" applyBorder="1" applyAlignment="1">
      <alignment horizontal="right" vertical="center" shrinkToFit="1"/>
    </xf>
    <xf numFmtId="182" fontId="3" fillId="0" borderId="1" xfId="7" applyNumberFormat="1" applyFont="1" applyFill="1" applyBorder="1" applyAlignment="1">
      <alignment horizontal="right" vertical="center" shrinkToFit="1"/>
    </xf>
    <xf numFmtId="180" fontId="3" fillId="0" borderId="1" xfId="0" applyNumberFormat="1" applyFont="1" applyFill="1" applyBorder="1" applyAlignment="1">
      <alignment horizontal="right" vertical="center" wrapText="1"/>
    </xf>
    <xf numFmtId="177" fontId="3" fillId="0" borderId="1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right" vertical="center"/>
    </xf>
    <xf numFmtId="178" fontId="3" fillId="0" borderId="1" xfId="0" applyNumberFormat="1" applyFont="1" applyFill="1" applyBorder="1" applyAlignment="1">
      <alignment horizontal="right" vertical="center"/>
    </xf>
    <xf numFmtId="179" fontId="3" fillId="0" borderId="1" xfId="0" applyNumberFormat="1" applyFont="1" applyFill="1" applyBorder="1" applyAlignment="1">
      <alignment horizontal="right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0" fontId="28" fillId="0" borderId="12" xfId="0" applyFont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left" vertical="center"/>
    </xf>
    <xf numFmtId="0" fontId="3" fillId="0" borderId="1" xfId="6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left" vertical="center"/>
    </xf>
    <xf numFmtId="49" fontId="3" fillId="0" borderId="24" xfId="0" applyNumberFormat="1" applyFont="1" applyFill="1" applyBorder="1" applyAlignment="1">
      <alignment horizontal="right" vertical="center" wrapText="1"/>
    </xf>
    <xf numFmtId="0" fontId="3" fillId="0" borderId="21" xfId="0" applyNumberFormat="1" applyFont="1" applyFill="1" applyBorder="1" applyAlignment="1">
      <alignment horizontal="left" vertical="center" wrapText="1"/>
    </xf>
    <xf numFmtId="0" fontId="3" fillId="0" borderId="21" xfId="0" applyNumberFormat="1" applyFont="1" applyFill="1" applyBorder="1" applyAlignment="1">
      <alignment horizontal="left" vertical="center"/>
    </xf>
    <xf numFmtId="12" fontId="3" fillId="0" borderId="21" xfId="0" applyNumberFormat="1" applyFont="1" applyFill="1" applyBorder="1" applyAlignment="1">
      <alignment horizontal="right" vertical="center"/>
    </xf>
    <xf numFmtId="0" fontId="3" fillId="0" borderId="21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left" vertical="center" wrapText="1"/>
    </xf>
    <xf numFmtId="49" fontId="3" fillId="0" borderId="1" xfId="10" applyNumberFormat="1" applyFont="1" applyFill="1" applyBorder="1" applyAlignment="1">
      <alignment horizontal="left" vertical="center"/>
    </xf>
    <xf numFmtId="179" fontId="3" fillId="0" borderId="1" xfId="0" applyNumberFormat="1" applyFont="1" applyFill="1" applyBorder="1" applyAlignment="1">
      <alignment horizontal="left" vertical="center" wrapText="1"/>
    </xf>
    <xf numFmtId="176" fontId="3" fillId="0" borderId="22" xfId="0" applyNumberFormat="1" applyFont="1" applyFill="1" applyBorder="1" applyAlignment="1">
      <alignment vertical="center"/>
    </xf>
    <xf numFmtId="0" fontId="29" fillId="0" borderId="1" xfId="0" applyFont="1" applyBorder="1">
      <alignment vertical="center"/>
    </xf>
    <xf numFmtId="176" fontId="3" fillId="0" borderId="10" xfId="0" applyNumberFormat="1" applyFont="1" applyFill="1" applyBorder="1" applyAlignment="1">
      <alignment horizontal="right" vertical="center" wrapText="1"/>
    </xf>
    <xf numFmtId="179" fontId="3" fillId="0" borderId="10" xfId="0" applyNumberFormat="1" applyFont="1" applyFill="1" applyBorder="1" applyAlignment="1">
      <alignment horizontal="left" vertical="center" wrapText="1"/>
    </xf>
    <xf numFmtId="0" fontId="28" fillId="0" borderId="13" xfId="0" applyFont="1" applyBorder="1" applyAlignment="1">
      <alignment vertical="center" wrapText="1"/>
    </xf>
    <xf numFmtId="0" fontId="28" fillId="0" borderId="14" xfId="0" applyFont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left" vertical="center" wrapText="1"/>
    </xf>
    <xf numFmtId="176" fontId="20" fillId="0" borderId="1" xfId="0" applyNumberFormat="1" applyFont="1" applyFill="1" applyBorder="1" applyAlignment="1">
      <alignment horizontal="left" vertical="center" wrapText="1"/>
    </xf>
    <xf numFmtId="176" fontId="28" fillId="0" borderId="12" xfId="0" applyNumberFormat="1" applyFont="1" applyFill="1" applyBorder="1" applyAlignment="1">
      <alignment horizontal="left"/>
    </xf>
    <xf numFmtId="176" fontId="28" fillId="0" borderId="1" xfId="0" applyNumberFormat="1" applyFont="1" applyFill="1" applyBorder="1" applyAlignment="1">
      <alignment horizontal="right" vertical="center" wrapText="1"/>
    </xf>
    <xf numFmtId="0" fontId="28" fillId="0" borderId="13" xfId="0" applyFont="1" applyBorder="1">
      <alignment vertical="center"/>
    </xf>
    <xf numFmtId="0" fontId="28" fillId="0" borderId="1" xfId="4" applyFont="1" applyFill="1" applyBorder="1" applyAlignment="1">
      <alignment horizontal="right" vertical="center" wrapText="1"/>
    </xf>
    <xf numFmtId="0" fontId="28" fillId="0" borderId="25" xfId="4" applyFont="1" applyFill="1" applyBorder="1" applyAlignment="1">
      <alignment horizontal="left" vertical="center" wrapText="1"/>
    </xf>
    <xf numFmtId="0" fontId="28" fillId="0" borderId="13" xfId="7" applyFont="1" applyBorder="1" applyAlignment="1">
      <alignment vertical="center" wrapText="1" shrinkToFit="1"/>
    </xf>
    <xf numFmtId="0" fontId="28" fillId="3" borderId="26" xfId="4" applyFont="1" applyFill="1" applyBorder="1" applyAlignment="1">
      <alignment horizontal="left" vertical="center" wrapText="1"/>
    </xf>
    <xf numFmtId="0" fontId="28" fillId="3" borderId="27" xfId="4" applyFont="1" applyFill="1" applyBorder="1" applyAlignment="1">
      <alignment horizontal="left" vertical="center" wrapText="1"/>
    </xf>
    <xf numFmtId="0" fontId="28" fillId="0" borderId="13" xfId="4" applyFont="1" applyBorder="1" applyAlignment="1">
      <alignment horizontal="left" vertical="center" wrapText="1"/>
    </xf>
    <xf numFmtId="0" fontId="28" fillId="3" borderId="13" xfId="4" applyFont="1" applyFill="1" applyBorder="1" applyAlignment="1">
      <alignment horizontal="left" vertical="center" wrapText="1"/>
    </xf>
    <xf numFmtId="0" fontId="28" fillId="0" borderId="13" xfId="0" applyFont="1" applyFill="1" applyBorder="1" applyAlignment="1">
      <alignment horizontal="left" vertical="center" wrapText="1"/>
    </xf>
    <xf numFmtId="0" fontId="28" fillId="0" borderId="13" xfId="2" applyFont="1" applyFill="1" applyBorder="1" applyAlignment="1" applyProtection="1">
      <alignment horizontal="left" vertical="center" wrapText="1"/>
    </xf>
    <xf numFmtId="0" fontId="28" fillId="0" borderId="13" xfId="0" applyFont="1" applyBorder="1" applyAlignment="1">
      <alignment horizontal="left" vertical="center"/>
    </xf>
    <xf numFmtId="0" fontId="28" fillId="0" borderId="13" xfId="0" applyFont="1" applyFill="1" applyBorder="1" applyAlignment="1">
      <alignment horizontal="center" vertical="center"/>
    </xf>
    <xf numFmtId="0" fontId="28" fillId="0" borderId="13" xfId="0" applyFont="1" applyBorder="1" applyAlignment="1">
      <alignment horizontal="center" vertical="center"/>
    </xf>
    <xf numFmtId="0" fontId="28" fillId="0" borderId="1" xfId="4" applyFont="1" applyFill="1" applyBorder="1" applyAlignment="1">
      <alignment horizontal="left" vertical="center" wrapText="1"/>
    </xf>
    <xf numFmtId="0" fontId="28" fillId="0" borderId="1" xfId="7" applyFont="1" applyBorder="1" applyAlignment="1">
      <alignment horizontal="left" vertical="center" wrapText="1" shrinkToFit="1"/>
    </xf>
    <xf numFmtId="0" fontId="28" fillId="0" borderId="1" xfId="7" applyNumberFormat="1" applyFont="1" applyFill="1" applyBorder="1" applyAlignment="1">
      <alignment horizontal="left" vertical="center" wrapText="1" shrinkToFit="1"/>
    </xf>
    <xf numFmtId="49" fontId="28" fillId="0" borderId="1" xfId="0" applyNumberFormat="1" applyFont="1" applyBorder="1" applyAlignment="1">
      <alignment horizontal="right" vertical="center" wrapText="1"/>
    </xf>
    <xf numFmtId="49" fontId="28" fillId="0" borderId="1" xfId="0" applyNumberFormat="1" applyFont="1" applyBorder="1" applyAlignment="1">
      <alignment horizontal="left" vertical="center" wrapText="1"/>
    </xf>
    <xf numFmtId="49" fontId="28" fillId="0" borderId="0" xfId="0" applyNumberFormat="1" applyFont="1" applyBorder="1" applyAlignment="1">
      <alignment vertical="center" wrapText="1"/>
    </xf>
    <xf numFmtId="0" fontId="0" fillId="0" borderId="0" xfId="0" applyBorder="1">
      <alignment vertical="center"/>
    </xf>
    <xf numFmtId="49" fontId="28" fillId="0" borderId="10" xfId="0" applyNumberFormat="1" applyFont="1" applyBorder="1" applyAlignment="1">
      <alignment vertical="center" wrapText="1"/>
    </xf>
    <xf numFmtId="176" fontId="28" fillId="0" borderId="10" xfId="0" applyNumberFormat="1" applyFont="1" applyBorder="1" applyAlignment="1">
      <alignment horizontal="right" vertical="center"/>
    </xf>
    <xf numFmtId="49" fontId="28" fillId="0" borderId="10" xfId="0" applyNumberFormat="1" applyFont="1" applyBorder="1" applyAlignment="1">
      <alignment horizontal="right" vertical="center" wrapText="1"/>
    </xf>
    <xf numFmtId="49" fontId="28" fillId="0" borderId="10" xfId="0" applyNumberFormat="1" applyFont="1" applyBorder="1" applyAlignment="1">
      <alignment horizontal="left" vertical="center" wrapText="1"/>
    </xf>
    <xf numFmtId="0" fontId="0" fillId="0" borderId="22" xfId="0" applyBorder="1">
      <alignment vertical="center"/>
    </xf>
    <xf numFmtId="0" fontId="28" fillId="0" borderId="22" xfId="0" applyFont="1" applyBorder="1" applyAlignment="1">
      <alignment horizontal="center" vertical="center"/>
    </xf>
    <xf numFmtId="12" fontId="28" fillId="0" borderId="22" xfId="0" applyNumberFormat="1" applyFont="1" applyBorder="1" applyAlignment="1">
      <alignment horizontal="right" vertical="center"/>
    </xf>
    <xf numFmtId="0" fontId="28" fillId="0" borderId="22" xfId="0" applyNumberFormat="1" applyFont="1" applyBorder="1" applyAlignment="1">
      <alignment horizontal="center" vertical="center"/>
    </xf>
    <xf numFmtId="0" fontId="28" fillId="0" borderId="22" xfId="0" applyFont="1" applyBorder="1" applyAlignment="1">
      <alignment vertical="center"/>
    </xf>
    <xf numFmtId="0" fontId="28" fillId="0" borderId="22" xfId="0" applyFont="1" applyBorder="1" applyAlignment="1">
      <alignment horizontal="right" vertical="center"/>
    </xf>
    <xf numFmtId="0" fontId="28" fillId="0" borderId="22" xfId="0" applyNumberFormat="1" applyFont="1" applyBorder="1" applyAlignment="1">
      <alignment horizontal="right" vertical="center"/>
    </xf>
    <xf numFmtId="0" fontId="28" fillId="0" borderId="25" xfId="0" applyFont="1" applyBorder="1" applyAlignment="1">
      <alignment vertical="center"/>
    </xf>
    <xf numFmtId="0" fontId="28" fillId="0" borderId="22" xfId="0" applyFont="1" applyBorder="1" applyAlignment="1" applyProtection="1">
      <alignment horizontal="left" vertical="center" wrapText="1"/>
      <protection locked="0"/>
    </xf>
    <xf numFmtId="0" fontId="28" fillId="0" borderId="22" xfId="0" applyFont="1" applyBorder="1" applyAlignment="1" applyProtection="1">
      <alignment horizontal="center" vertical="center" wrapText="1"/>
      <protection locked="0"/>
    </xf>
    <xf numFmtId="0" fontId="28" fillId="0" borderId="22" xfId="2" applyFont="1" applyFill="1" applyBorder="1" applyAlignment="1" applyProtection="1">
      <alignment horizontal="left" vertical="center" wrapText="1"/>
    </xf>
    <xf numFmtId="0" fontId="28" fillId="0" borderId="22" xfId="2" applyFont="1" applyFill="1" applyBorder="1" applyAlignment="1" applyProtection="1">
      <alignment horizontal="center" vertical="center" wrapText="1"/>
    </xf>
    <xf numFmtId="0" fontId="28" fillId="0" borderId="22" xfId="0" applyFont="1" applyFill="1" applyBorder="1" applyAlignment="1">
      <alignment horizontal="center" vertical="center"/>
    </xf>
    <xf numFmtId="0" fontId="8" fillId="0" borderId="1" xfId="1" applyFont="1" applyBorder="1" applyAlignment="1">
      <alignment vertical="center"/>
    </xf>
    <xf numFmtId="0" fontId="28" fillId="2" borderId="1" xfId="0" applyFont="1" applyFill="1" applyBorder="1" applyAlignment="1">
      <alignment horizontal="left" vertical="center" wrapText="1"/>
    </xf>
    <xf numFmtId="0" fontId="28" fillId="0" borderId="1" xfId="7" applyFont="1" applyBorder="1" applyAlignment="1">
      <alignment vertical="center" shrinkToFit="1"/>
    </xf>
    <xf numFmtId="0" fontId="7" fillId="0" borderId="0" xfId="1" applyFont="1" applyBorder="1" applyAlignment="1">
      <alignment vertical="center"/>
    </xf>
    <xf numFmtId="0" fontId="7" fillId="0" borderId="0" xfId="0" applyFont="1" applyFill="1" applyBorder="1">
      <alignment vertical="center"/>
    </xf>
    <xf numFmtId="0" fontId="28" fillId="0" borderId="25" xfId="0" applyFont="1" applyBorder="1" applyAlignment="1" applyProtection="1">
      <alignment horizontal="left" vertical="center" wrapText="1"/>
      <protection locked="0"/>
    </xf>
    <xf numFmtId="0" fontId="28" fillId="0" borderId="25" xfId="2" applyFont="1" applyFill="1" applyBorder="1" applyAlignment="1" applyProtection="1">
      <alignment horizontal="left" vertical="center" wrapText="1"/>
    </xf>
    <xf numFmtId="0" fontId="28" fillId="0" borderId="13" xfId="7" applyFont="1" applyBorder="1" applyAlignment="1">
      <alignment vertical="center" shrinkToFit="1"/>
    </xf>
    <xf numFmtId="0" fontId="28" fillId="0" borderId="13" xfId="0" applyFont="1" applyFill="1" applyBorder="1" applyAlignment="1">
      <alignment vertical="center" wrapText="1"/>
    </xf>
    <xf numFmtId="0" fontId="28" fillId="0" borderId="1" xfId="7" applyFont="1" applyBorder="1" applyAlignment="1">
      <alignment horizontal="center" vertical="center" shrinkToFit="1"/>
    </xf>
    <xf numFmtId="0" fontId="28" fillId="0" borderId="1" xfId="0" applyFont="1" applyFill="1" applyBorder="1" applyAlignment="1">
      <alignment horizontal="center" vertical="center" wrapText="1"/>
    </xf>
    <xf numFmtId="0" fontId="28" fillId="0" borderId="1" xfId="7" applyFont="1" applyBorder="1" applyAlignment="1">
      <alignment horizontal="left" vertical="center" shrinkToFit="1"/>
    </xf>
    <xf numFmtId="0" fontId="28" fillId="0" borderId="22" xfId="0" applyFont="1" applyFill="1" applyBorder="1" applyAlignment="1" applyProtection="1">
      <alignment horizontal="right" vertical="center" wrapText="1"/>
      <protection locked="0"/>
    </xf>
    <xf numFmtId="0" fontId="28" fillId="0" borderId="22" xfId="0" applyFont="1" applyBorder="1" applyAlignment="1" applyProtection="1">
      <alignment horizontal="right" vertical="center" wrapText="1"/>
      <protection locked="0"/>
    </xf>
    <xf numFmtId="0" fontId="28" fillId="0" borderId="22" xfId="0" applyFont="1" applyFill="1" applyBorder="1" applyAlignment="1">
      <alignment horizontal="right" vertical="center"/>
    </xf>
    <xf numFmtId="0" fontId="28" fillId="0" borderId="22" xfId="2" applyFont="1" applyFill="1" applyBorder="1" applyAlignment="1" applyProtection="1">
      <alignment horizontal="righ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28" fillId="0" borderId="1" xfId="1" applyFont="1" applyBorder="1" applyAlignment="1">
      <alignment horizontal="right" vertical="center"/>
    </xf>
    <xf numFmtId="0" fontId="7" fillId="0" borderId="1" xfId="1" applyFont="1" applyBorder="1" applyAlignment="1">
      <alignment horizontal="right" vertical="center"/>
    </xf>
    <xf numFmtId="0" fontId="7" fillId="0" borderId="1" xfId="0" applyFont="1" applyFill="1" applyBorder="1" applyAlignment="1">
      <alignment horizontal="right" vertical="center"/>
    </xf>
    <xf numFmtId="0" fontId="29" fillId="0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28" fillId="0" borderId="10" xfId="0" applyFont="1" applyFill="1" applyBorder="1" applyAlignment="1">
      <alignment horizontal="right" vertical="center"/>
    </xf>
    <xf numFmtId="0" fontId="28" fillId="0" borderId="10" xfId="1" applyFont="1" applyBorder="1" applyAlignment="1">
      <alignment horizontal="left" vertical="center"/>
    </xf>
    <xf numFmtId="0" fontId="7" fillId="0" borderId="10" xfId="0" applyFont="1" applyFill="1" applyBorder="1" applyAlignment="1">
      <alignment horizontal="right" vertical="center"/>
    </xf>
    <xf numFmtId="12" fontId="28" fillId="0" borderId="1" xfId="0" applyNumberFormat="1" applyFont="1" applyBorder="1" applyAlignment="1">
      <alignment horizontal="center" vertical="center"/>
    </xf>
    <xf numFmtId="0" fontId="28" fillId="0" borderId="1" xfId="0" applyNumberFormat="1" applyFont="1" applyBorder="1" applyAlignment="1">
      <alignment vertical="center" wrapText="1"/>
    </xf>
    <xf numFmtId="0" fontId="28" fillId="0" borderId="1" xfId="0" applyNumberFormat="1" applyFont="1" applyBorder="1" applyAlignment="1">
      <alignment vertical="center"/>
    </xf>
    <xf numFmtId="0" fontId="28" fillId="0" borderId="1" xfId="0" applyNumberFormat="1" applyFont="1" applyBorder="1" applyAlignment="1">
      <alignment horizontal="center" vertical="center"/>
    </xf>
    <xf numFmtId="0" fontId="28" fillId="0" borderId="1" xfId="0" applyFont="1" applyBorder="1" applyAlignment="1">
      <alignment horizontal="right" vertical="center" wrapText="1"/>
    </xf>
    <xf numFmtId="0" fontId="28" fillId="0" borderId="0" xfId="0" applyNumberFormat="1" applyFont="1" applyBorder="1">
      <alignment vertical="center"/>
    </xf>
    <xf numFmtId="0" fontId="28" fillId="0" borderId="1" xfId="11" applyNumberFormat="1" applyFont="1" applyBorder="1" applyAlignment="1">
      <alignment vertical="center"/>
    </xf>
    <xf numFmtId="0" fontId="28" fillId="0" borderId="1" xfId="0" applyNumberFormat="1" applyFont="1" applyFill="1" applyBorder="1" applyAlignment="1">
      <alignment vertical="center" wrapText="1"/>
    </xf>
    <xf numFmtId="0" fontId="28" fillId="0" borderId="1" xfId="0" applyFont="1" applyBorder="1" applyAlignment="1">
      <alignment horizontal="center" vertical="center" wrapText="1"/>
    </xf>
    <xf numFmtId="0" fontId="28" fillId="0" borderId="1" xfId="0" applyNumberFormat="1" applyFont="1" applyFill="1" applyBorder="1" applyAlignment="1">
      <alignment horizontal="left" vertical="center" wrapText="1"/>
    </xf>
    <xf numFmtId="0" fontId="28" fillId="0" borderId="1" xfId="11" applyFont="1" applyFill="1" applyBorder="1" applyAlignment="1" applyProtection="1">
      <alignment horizontal="left" vertical="center"/>
    </xf>
    <xf numFmtId="49" fontId="28" fillId="0" borderId="22" xfId="2" applyNumberFormat="1" applyFont="1" applyFill="1" applyBorder="1" applyAlignment="1" applyProtection="1">
      <alignment horizontal="right" vertical="center" wrapText="1"/>
    </xf>
    <xf numFmtId="176" fontId="28" fillId="0" borderId="1" xfId="0" applyNumberFormat="1" applyFont="1" applyFill="1" applyBorder="1" applyAlignment="1">
      <alignment horizontal="right" vertical="center"/>
    </xf>
    <xf numFmtId="176" fontId="28" fillId="2" borderId="1" xfId="0" applyNumberFormat="1" applyFont="1" applyFill="1" applyBorder="1" applyAlignment="1">
      <alignment horizontal="right" vertical="center" wrapText="1"/>
    </xf>
    <xf numFmtId="176" fontId="7" fillId="0" borderId="1" xfId="0" applyNumberFormat="1" applyFont="1" applyFill="1" applyBorder="1" applyAlignment="1">
      <alignment horizontal="right" vertical="center" wrapText="1"/>
    </xf>
    <xf numFmtId="180" fontId="7" fillId="0" borderId="1" xfId="0" applyNumberFormat="1" applyFont="1" applyFill="1" applyBorder="1" applyAlignment="1">
      <alignment horizontal="right" vertical="center" wrapText="1"/>
    </xf>
    <xf numFmtId="177" fontId="28" fillId="0" borderId="1" xfId="0" applyNumberFormat="1" applyFont="1" applyBorder="1" applyAlignment="1">
      <alignment horizontal="right" vertical="center"/>
    </xf>
    <xf numFmtId="178" fontId="28" fillId="0" borderId="1" xfId="0" applyNumberFormat="1" applyFont="1" applyBorder="1" applyAlignment="1">
      <alignment horizontal="right" vertical="center"/>
    </xf>
    <xf numFmtId="12" fontId="28" fillId="0" borderId="1" xfId="0" applyNumberFormat="1" applyFont="1" applyBorder="1" applyAlignment="1">
      <alignment horizontal="right" vertical="center"/>
    </xf>
    <xf numFmtId="0" fontId="28" fillId="0" borderId="1" xfId="0" applyNumberFormat="1" applyFont="1" applyBorder="1" applyAlignment="1">
      <alignment horizontal="right" vertical="center"/>
    </xf>
    <xf numFmtId="0" fontId="28" fillId="0" borderId="1" xfId="0" applyNumberFormat="1" applyFont="1" applyFill="1" applyBorder="1" applyAlignment="1">
      <alignment horizontal="right" vertical="center"/>
    </xf>
    <xf numFmtId="0" fontId="28" fillId="0" borderId="1" xfId="0" applyNumberFormat="1" applyFont="1" applyFill="1" applyBorder="1" applyAlignment="1">
      <alignment horizontal="right" vertical="center" wrapText="1"/>
    </xf>
    <xf numFmtId="0" fontId="28" fillId="0" borderId="1" xfId="0" applyNumberFormat="1" applyFont="1" applyBorder="1" applyAlignment="1">
      <alignment horizontal="left" vertical="center"/>
    </xf>
    <xf numFmtId="0" fontId="29" fillId="0" borderId="1" xfId="0" applyNumberFormat="1" applyFont="1" applyBorder="1" applyAlignment="1">
      <alignment horizontal="left" vertical="center"/>
    </xf>
    <xf numFmtId="0" fontId="28" fillId="0" borderId="1" xfId="0" applyNumberFormat="1" applyFont="1" applyBorder="1" applyAlignment="1">
      <alignment horizontal="right" vertical="center" wrapText="1"/>
    </xf>
    <xf numFmtId="0" fontId="28" fillId="0" borderId="0" xfId="0" applyFont="1" applyAlignment="1">
      <alignment vertical="center" wrapText="1"/>
    </xf>
    <xf numFmtId="0" fontId="28" fillId="0" borderId="0" xfId="0" applyNumberFormat="1" applyFont="1">
      <alignment vertical="center"/>
    </xf>
    <xf numFmtId="0" fontId="28" fillId="0" borderId="22" xfId="0" applyFont="1" applyBorder="1" applyAlignment="1">
      <alignment vertical="center" wrapText="1"/>
    </xf>
    <xf numFmtId="0" fontId="28" fillId="2" borderId="1" xfId="0" applyFont="1" applyFill="1" applyBorder="1" applyAlignment="1">
      <alignment vertical="center" wrapText="1"/>
    </xf>
    <xf numFmtId="0" fontId="28" fillId="0" borderId="25" xfId="0" applyFont="1" applyBorder="1" applyAlignment="1">
      <alignment vertical="center" wrapText="1"/>
    </xf>
    <xf numFmtId="0" fontId="28" fillId="0" borderId="16" xfId="0" applyFont="1" applyBorder="1" applyAlignment="1">
      <alignment vertical="center" wrapText="1"/>
    </xf>
    <xf numFmtId="0" fontId="28" fillId="4" borderId="16" xfId="0" applyFont="1" applyFill="1" applyBorder="1" applyAlignment="1">
      <alignment vertical="center" wrapText="1"/>
    </xf>
    <xf numFmtId="49" fontId="28" fillId="0" borderId="16" xfId="0" applyNumberFormat="1" applyFont="1" applyBorder="1" applyAlignment="1">
      <alignment vertical="center" wrapText="1"/>
    </xf>
    <xf numFmtId="0" fontId="28" fillId="0" borderId="8" xfId="0" quotePrefix="1" applyNumberFormat="1" applyFont="1" applyBorder="1" applyAlignment="1"/>
    <xf numFmtId="0" fontId="28" fillId="0" borderId="8" xfId="0" applyFont="1" applyFill="1" applyBorder="1" applyAlignment="1">
      <alignment horizontal="left" vertical="center" wrapText="1"/>
    </xf>
    <xf numFmtId="0" fontId="28" fillId="0" borderId="21" xfId="0" applyFont="1" applyBorder="1" applyAlignment="1">
      <alignment vertical="center"/>
    </xf>
    <xf numFmtId="0" fontId="28" fillId="0" borderId="21" xfId="0" applyFont="1" applyBorder="1" applyAlignment="1">
      <alignment horizontal="center" vertical="center"/>
    </xf>
    <xf numFmtId="0" fontId="28" fillId="0" borderId="8" xfId="0" applyFont="1" applyBorder="1" applyAlignment="1">
      <alignment horizontal="left" vertical="center"/>
    </xf>
    <xf numFmtId="0" fontId="28" fillId="0" borderId="21" xfId="0" applyFont="1" applyBorder="1" applyAlignment="1">
      <alignment horizontal="left" vertical="center"/>
    </xf>
    <xf numFmtId="180" fontId="28" fillId="0" borderId="1" xfId="0" applyNumberFormat="1" applyFont="1" applyFill="1" applyBorder="1" applyAlignment="1">
      <alignment horizontal="right" vertical="center" wrapText="1"/>
    </xf>
    <xf numFmtId="49" fontId="28" fillId="0" borderId="1" xfId="14" applyNumberFormat="1" applyFont="1" applyFill="1" applyBorder="1" applyAlignment="1">
      <alignment horizontal="right" vertical="center"/>
    </xf>
    <xf numFmtId="12" fontId="28" fillId="0" borderId="21" xfId="0" applyNumberFormat="1" applyFont="1" applyBorder="1" applyAlignment="1">
      <alignment horizontal="right" vertical="center"/>
    </xf>
    <xf numFmtId="49" fontId="28" fillId="0" borderId="22" xfId="0" applyNumberFormat="1" applyFont="1" applyBorder="1" applyAlignment="1">
      <alignment horizontal="right" vertical="center"/>
    </xf>
    <xf numFmtId="176" fontId="28" fillId="5" borderId="1" xfId="0" applyNumberFormat="1" applyFont="1" applyFill="1" applyBorder="1" applyAlignment="1">
      <alignment horizontal="right" vertical="center"/>
    </xf>
    <xf numFmtId="179" fontId="28" fillId="0" borderId="1" xfId="0" applyNumberFormat="1" applyFont="1" applyBorder="1" applyAlignment="1">
      <alignment horizontal="right" vertical="center" wrapText="1"/>
    </xf>
    <xf numFmtId="176" fontId="28" fillId="0" borderId="1" xfId="0" applyNumberFormat="1" applyFont="1" applyBorder="1" applyAlignment="1">
      <alignment horizontal="right" vertical="center" wrapText="1"/>
    </xf>
    <xf numFmtId="0" fontId="28" fillId="0" borderId="21" xfId="0" applyFont="1" applyBorder="1" applyAlignment="1">
      <alignment horizontal="right" vertical="center"/>
    </xf>
    <xf numFmtId="0" fontId="28" fillId="5" borderId="1" xfId="0" applyFont="1" applyFill="1" applyBorder="1" applyAlignment="1">
      <alignment horizontal="right" vertical="center"/>
    </xf>
    <xf numFmtId="0" fontId="28" fillId="0" borderId="1" xfId="1" applyNumberFormat="1" applyFont="1" applyFill="1" applyBorder="1" applyAlignment="1">
      <alignment horizontal="right" vertical="center" wrapText="1"/>
    </xf>
    <xf numFmtId="38" fontId="28" fillId="0" borderId="1" xfId="15" applyNumberFormat="1" applyFont="1" applyFill="1" applyBorder="1" applyAlignment="1">
      <alignment horizontal="right" vertical="center"/>
    </xf>
    <xf numFmtId="183" fontId="28" fillId="0" borderId="22" xfId="0" applyNumberFormat="1" applyFont="1" applyBorder="1" applyAlignment="1">
      <alignment horizontal="right" vertical="center"/>
    </xf>
    <xf numFmtId="0" fontId="28" fillId="3" borderId="1" xfId="0" applyFont="1" applyFill="1" applyBorder="1" applyAlignment="1">
      <alignment horizontal="right" vertical="center" wrapText="1"/>
    </xf>
    <xf numFmtId="0" fontId="28" fillId="0" borderId="1" xfId="3" applyFont="1" applyFill="1" applyBorder="1" applyAlignment="1">
      <alignment horizontal="right" vertical="center" wrapText="1"/>
    </xf>
    <xf numFmtId="0" fontId="28" fillId="0" borderId="24" xfId="0" applyFont="1" applyBorder="1" applyAlignment="1">
      <alignment horizontal="center" vertical="center"/>
    </xf>
    <xf numFmtId="0" fontId="28" fillId="0" borderId="8" xfId="0" applyFont="1" applyBorder="1" applyAlignment="1">
      <alignment horizontal="left" vertical="center" wrapText="1"/>
    </xf>
    <xf numFmtId="0" fontId="28" fillId="0" borderId="8" xfId="1" applyFont="1" applyBorder="1" applyAlignment="1">
      <alignment horizontal="left" vertical="center"/>
    </xf>
    <xf numFmtId="0" fontId="28" fillId="0" borderId="8" xfId="0" applyNumberFormat="1" applyFont="1" applyBorder="1" applyAlignment="1">
      <alignment horizontal="left" vertical="center"/>
    </xf>
    <xf numFmtId="0" fontId="28" fillId="0" borderId="29" xfId="0" applyFont="1" applyBorder="1" applyAlignment="1">
      <alignment horizontal="left" vertical="center"/>
    </xf>
    <xf numFmtId="0" fontId="28" fillId="0" borderId="22" xfId="0" applyFont="1" applyBorder="1" applyAlignment="1">
      <alignment horizontal="left" vertical="center"/>
    </xf>
    <xf numFmtId="0" fontId="28" fillId="0" borderId="28" xfId="0" applyFont="1" applyBorder="1" applyAlignment="1">
      <alignment horizontal="left" vertical="center"/>
    </xf>
    <xf numFmtId="0" fontId="28" fillId="0" borderId="24" xfId="0" applyFont="1" applyBorder="1" applyAlignment="1">
      <alignment horizontal="left" vertical="center"/>
    </xf>
    <xf numFmtId="0" fontId="28" fillId="5" borderId="1" xfId="0" applyFont="1" applyFill="1" applyBorder="1" applyAlignment="1">
      <alignment horizontal="left" vertical="center"/>
    </xf>
    <xf numFmtId="0" fontId="28" fillId="5" borderId="8" xfId="0" applyFont="1" applyFill="1" applyBorder="1" applyAlignment="1">
      <alignment horizontal="left" vertical="center"/>
    </xf>
    <xf numFmtId="0" fontId="28" fillId="0" borderId="1" xfId="6" applyFont="1" applyBorder="1" applyAlignment="1">
      <alignment horizontal="left" vertical="center" wrapText="1"/>
    </xf>
    <xf numFmtId="0" fontId="28" fillId="0" borderId="8" xfId="6" applyFont="1" applyBorder="1" applyAlignment="1">
      <alignment horizontal="left" vertical="center" wrapText="1"/>
    </xf>
    <xf numFmtId="0" fontId="28" fillId="0" borderId="26" xfId="0" applyFont="1" applyBorder="1" applyAlignment="1">
      <alignment vertical="center"/>
    </xf>
    <xf numFmtId="0" fontId="28" fillId="0" borderId="1" xfId="13" applyNumberFormat="1" applyFont="1" applyFill="1" applyBorder="1" applyAlignment="1">
      <alignment horizontal="left" vertical="center"/>
    </xf>
    <xf numFmtId="49" fontId="28" fillId="0" borderId="1" xfId="14" applyNumberFormat="1" applyFont="1" applyFill="1" applyBorder="1" applyAlignment="1">
      <alignment horizontal="left" vertical="center"/>
    </xf>
    <xf numFmtId="49" fontId="28" fillId="0" borderId="1" xfId="10" applyNumberFormat="1" applyFont="1" applyFill="1" applyBorder="1" applyAlignment="1">
      <alignment horizontal="left" vertical="center"/>
    </xf>
    <xf numFmtId="0" fontId="28" fillId="0" borderId="1" xfId="13" applyNumberFormat="1" applyFont="1" applyFill="1" applyBorder="1" applyAlignment="1">
      <alignment horizontal="left" vertical="center" wrapText="1"/>
    </xf>
    <xf numFmtId="49" fontId="28" fillId="0" borderId="1" xfId="14" applyNumberFormat="1" applyFont="1" applyFill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0" fontId="7" fillId="0" borderId="4" xfId="0" applyFont="1" applyBorder="1">
      <alignment vertical="center"/>
    </xf>
    <xf numFmtId="0" fontId="3" fillId="0" borderId="4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9" xfId="0" applyFont="1" applyBorder="1">
      <alignment vertical="center"/>
    </xf>
    <xf numFmtId="0" fontId="7" fillId="0" borderId="4" xfId="11" applyFont="1" applyBorder="1">
      <alignment vertical="center"/>
    </xf>
    <xf numFmtId="0" fontId="3" fillId="0" borderId="5" xfId="0" applyFont="1" applyFill="1" applyBorder="1">
      <alignment vertical="center"/>
    </xf>
    <xf numFmtId="0" fontId="10" fillId="0" borderId="13" xfId="0" applyFont="1" applyBorder="1">
      <alignment vertical="center"/>
    </xf>
    <xf numFmtId="0" fontId="7" fillId="0" borderId="3" xfId="0" applyFont="1" applyBorder="1">
      <alignment vertical="center"/>
    </xf>
    <xf numFmtId="0" fontId="3" fillId="0" borderId="3" xfId="0" applyFont="1" applyBorder="1">
      <alignment vertical="center"/>
    </xf>
    <xf numFmtId="0" fontId="10" fillId="0" borderId="1" xfId="0" applyFont="1" applyBorder="1">
      <alignment vertical="center"/>
    </xf>
    <xf numFmtId="0" fontId="17" fillId="0" borderId="1" xfId="0" applyFont="1" applyBorder="1" applyAlignment="1">
      <alignment wrapText="1"/>
    </xf>
    <xf numFmtId="0" fontId="3" fillId="0" borderId="0" xfId="0" applyFont="1" applyFill="1" applyBorder="1">
      <alignment vertical="center"/>
    </xf>
    <xf numFmtId="0" fontId="20" fillId="0" borderId="3" xfId="0" applyFont="1" applyBorder="1">
      <alignment vertical="center"/>
    </xf>
    <xf numFmtId="0" fontId="3" fillId="0" borderId="13" xfId="0" applyFont="1" applyFill="1" applyBorder="1">
      <alignment vertical="center"/>
    </xf>
    <xf numFmtId="0" fontId="3" fillId="0" borderId="10" xfId="0" applyFont="1" applyFill="1" applyBorder="1">
      <alignment vertical="center"/>
    </xf>
    <xf numFmtId="0" fontId="10" fillId="0" borderId="14" xfId="0" applyFont="1" applyBorder="1">
      <alignment vertical="center"/>
    </xf>
    <xf numFmtId="0" fontId="7" fillId="0" borderId="6" xfId="0" applyFont="1" applyBorder="1">
      <alignment vertical="center"/>
    </xf>
    <xf numFmtId="0" fontId="3" fillId="0" borderId="12" xfId="0" applyFont="1" applyFill="1" applyBorder="1">
      <alignment vertical="center"/>
    </xf>
    <xf numFmtId="0" fontId="10" fillId="0" borderId="12" xfId="0" applyFont="1" applyBorder="1">
      <alignment vertical="center"/>
    </xf>
    <xf numFmtId="0" fontId="10" fillId="0" borderId="10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1" xfId="0" applyFont="1" applyBorder="1">
      <alignment vertical="center"/>
    </xf>
    <xf numFmtId="0" fontId="35" fillId="0" borderId="13" xfId="0" applyFont="1" applyBorder="1">
      <alignment vertical="center"/>
    </xf>
    <xf numFmtId="0" fontId="7" fillId="0" borderId="3" xfId="0" applyFont="1" applyFill="1" applyBorder="1">
      <alignment vertical="center"/>
    </xf>
    <xf numFmtId="0" fontId="10" fillId="0" borderId="13" xfId="0" applyFont="1" applyFill="1" applyBorder="1">
      <alignment vertical="center"/>
    </xf>
    <xf numFmtId="0" fontId="3" fillId="0" borderId="3" xfId="0" applyFont="1" applyFill="1" applyBorder="1">
      <alignment vertical="center"/>
    </xf>
    <xf numFmtId="0" fontId="7" fillId="0" borderId="6" xfId="0" applyFont="1" applyFill="1" applyBorder="1">
      <alignment vertical="center"/>
    </xf>
    <xf numFmtId="0" fontId="35" fillId="0" borderId="13" xfId="0" applyFont="1" applyFill="1" applyBorder="1">
      <alignment vertical="center"/>
    </xf>
    <xf numFmtId="0" fontId="10" fillId="0" borderId="12" xfId="0" applyFont="1" applyFill="1" applyBorder="1">
      <alignment vertical="center"/>
    </xf>
    <xf numFmtId="0" fontId="3" fillId="0" borderId="6" xfId="0" applyFont="1" applyFill="1" applyBorder="1">
      <alignment vertical="center"/>
    </xf>
    <xf numFmtId="0" fontId="7" fillId="0" borderId="12" xfId="0" applyFont="1" applyFill="1" applyBorder="1">
      <alignment vertical="center"/>
    </xf>
    <xf numFmtId="0" fontId="3" fillId="0" borderId="6" xfId="0" applyFont="1" applyFill="1" applyBorder="1" applyAlignment="1">
      <alignment horizontal="left" vertical="center"/>
    </xf>
    <xf numFmtId="0" fontId="28" fillId="0" borderId="1" xfId="6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/>
    </xf>
    <xf numFmtId="0" fontId="8" fillId="0" borderId="1" xfId="0" applyNumberFormat="1" applyFont="1" applyFill="1" applyBorder="1" applyAlignment="1">
      <alignment horizontal="right" vertical="center"/>
    </xf>
    <xf numFmtId="0" fontId="8" fillId="0" borderId="1" xfId="0" applyNumberFormat="1" applyFont="1" applyFill="1" applyBorder="1" applyAlignment="1">
      <alignment horizontal="left" vertical="center"/>
    </xf>
    <xf numFmtId="0" fontId="28" fillId="0" borderId="12" xfId="0" applyFont="1" applyFill="1" applyBorder="1" applyAlignment="1">
      <alignment horizontal="right" vertical="center"/>
    </xf>
    <xf numFmtId="0" fontId="7" fillId="0" borderId="3" xfId="0" applyFont="1" applyFill="1" applyBorder="1" applyAlignment="1">
      <alignment horizontal="right" vertical="center"/>
    </xf>
    <xf numFmtId="0" fontId="28" fillId="0" borderId="12" xfId="0" applyFont="1" applyFill="1" applyBorder="1" applyAlignment="1">
      <alignment horizontal="left" vertical="center"/>
    </xf>
    <xf numFmtId="0" fontId="7" fillId="0" borderId="3" xfId="0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179" fontId="20" fillId="0" borderId="1" xfId="0" applyNumberFormat="1" applyFont="1" applyFill="1" applyBorder="1" applyAlignment="1">
      <alignment horizontal="left" vertical="center" wrapText="1"/>
    </xf>
    <xf numFmtId="0" fontId="20" fillId="0" borderId="1" xfId="0" applyFont="1" applyBorder="1">
      <alignment vertical="center"/>
    </xf>
    <xf numFmtId="0" fontId="10" fillId="0" borderId="1" xfId="0" applyFont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3" fillId="0" borderId="5" xfId="0" applyFont="1" applyBorder="1">
      <alignment vertical="center"/>
    </xf>
    <xf numFmtId="176" fontId="16" fillId="0" borderId="7" xfId="0" applyNumberFormat="1" applyFont="1" applyBorder="1" applyAlignment="1">
      <alignment horizontal="right" vertical="center"/>
    </xf>
    <xf numFmtId="0" fontId="7" fillId="0" borderId="0" xfId="0" applyFont="1">
      <alignment vertical="center"/>
    </xf>
    <xf numFmtId="0" fontId="17" fillId="0" borderId="4" xfId="0" applyFont="1" applyBorder="1">
      <alignment vertical="center"/>
    </xf>
    <xf numFmtId="0" fontId="28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3" xfId="0" applyFont="1" applyBorder="1" applyAlignment="1">
      <alignment horizontal="left" vertical="center" wrapText="1"/>
    </xf>
    <xf numFmtId="176" fontId="36" fillId="0" borderId="7" xfId="0" applyNumberFormat="1" applyFont="1" applyBorder="1" applyAlignment="1">
      <alignment horizontal="right" vertical="center"/>
    </xf>
    <xf numFmtId="0" fontId="28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 wrapText="1"/>
    </xf>
    <xf numFmtId="176" fontId="5" fillId="0" borderId="7" xfId="0" applyNumberFormat="1" applyFont="1" applyFill="1" applyBorder="1" applyAlignment="1">
      <alignment horizontal="right" vertical="center"/>
    </xf>
    <xf numFmtId="176" fontId="5" fillId="0" borderId="17" xfId="0" applyNumberFormat="1" applyFont="1" applyFill="1" applyBorder="1" applyAlignment="1">
      <alignment horizontal="right" vertical="center"/>
    </xf>
    <xf numFmtId="176" fontId="17" fillId="0" borderId="1" xfId="0" applyNumberFormat="1" applyFont="1" applyFill="1" applyBorder="1">
      <alignment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vertical="center" wrapText="1"/>
    </xf>
    <xf numFmtId="0" fontId="8" fillId="0" borderId="1" xfId="0" applyNumberFormat="1" applyFont="1" applyBorder="1" applyAlignment="1">
      <alignment vertical="center"/>
    </xf>
    <xf numFmtId="0" fontId="8" fillId="0" borderId="1" xfId="0" applyNumberFormat="1" applyFont="1" applyBorder="1" applyAlignment="1">
      <alignment horizontal="center" vertical="center"/>
    </xf>
    <xf numFmtId="178" fontId="8" fillId="0" borderId="1" xfId="0" applyNumberFormat="1" applyFont="1" applyBorder="1" applyAlignment="1">
      <alignment horizontal="right" vertical="center"/>
    </xf>
    <xf numFmtId="0" fontId="8" fillId="0" borderId="1" xfId="0" applyNumberFormat="1" applyFont="1" applyBorder="1" applyAlignment="1">
      <alignment horizontal="right" vertical="center"/>
    </xf>
    <xf numFmtId="0" fontId="8" fillId="0" borderId="1" xfId="0" applyNumberFormat="1" applyFont="1" applyBorder="1" applyAlignment="1">
      <alignment horizontal="left" vertical="center"/>
    </xf>
    <xf numFmtId="0" fontId="8" fillId="0" borderId="0" xfId="0" applyNumberFormat="1" applyFont="1" applyBorder="1">
      <alignment vertical="center"/>
    </xf>
    <xf numFmtId="177" fontId="8" fillId="0" borderId="1" xfId="0" applyNumberFormat="1" applyFont="1" applyBorder="1" applyAlignment="1">
      <alignment horizontal="right" vertical="center"/>
    </xf>
    <xf numFmtId="0" fontId="8" fillId="0" borderId="1" xfId="0" applyNumberFormat="1" applyFont="1" applyFill="1" applyBorder="1" applyAlignment="1">
      <alignment vertical="center" wrapText="1"/>
    </xf>
    <xf numFmtId="0" fontId="8" fillId="0" borderId="1" xfId="0" applyNumberFormat="1" applyFont="1" applyFill="1" applyBorder="1" applyAlignment="1">
      <alignment vertical="center"/>
    </xf>
    <xf numFmtId="0" fontId="8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right" vertical="center"/>
    </xf>
    <xf numFmtId="0" fontId="8" fillId="0" borderId="1" xfId="0" applyNumberFormat="1" applyFont="1" applyFill="1" applyBorder="1" applyAlignment="1">
      <alignment horizontal="left" vertical="center" wrapText="1"/>
    </xf>
    <xf numFmtId="0" fontId="34" fillId="0" borderId="1" xfId="0" applyNumberFormat="1" applyFont="1" applyFill="1" applyBorder="1" applyAlignment="1">
      <alignment horizontal="left" vertical="center" wrapText="1"/>
    </xf>
    <xf numFmtId="0" fontId="8" fillId="0" borderId="10" xfId="0" applyNumberFormat="1" applyFont="1" applyFill="1" applyBorder="1" applyAlignment="1">
      <alignment vertical="center" wrapText="1"/>
    </xf>
    <xf numFmtId="0" fontId="8" fillId="0" borderId="10" xfId="0" applyNumberFormat="1" applyFont="1" applyBorder="1" applyAlignment="1">
      <alignment horizontal="center" vertical="center"/>
    </xf>
    <xf numFmtId="178" fontId="8" fillId="0" borderId="10" xfId="0" applyNumberFormat="1" applyFont="1" applyFill="1" applyBorder="1" applyAlignment="1">
      <alignment horizontal="right" vertical="center"/>
    </xf>
    <xf numFmtId="0" fontId="8" fillId="0" borderId="10" xfId="0" applyNumberFormat="1" applyFont="1" applyFill="1" applyBorder="1" applyAlignment="1">
      <alignment horizontal="right" vertical="center"/>
    </xf>
    <xf numFmtId="0" fontId="8" fillId="0" borderId="10" xfId="0" applyNumberFormat="1" applyFont="1" applyFill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/>
    </xf>
    <xf numFmtId="0" fontId="8" fillId="0" borderId="8" xfId="0" applyNumberFormat="1" applyFont="1" applyBorder="1" applyAlignment="1">
      <alignment horizontal="left" vertical="center"/>
    </xf>
    <xf numFmtId="0" fontId="8" fillId="0" borderId="1" xfId="0" applyNumberFormat="1" applyFont="1" applyBorder="1" applyAlignment="1" applyProtection="1">
      <alignment vertical="center" wrapText="1"/>
      <protection locked="0"/>
    </xf>
    <xf numFmtId="0" fontId="8" fillId="0" borderId="1" xfId="0" applyNumberFormat="1" applyFont="1" applyBorder="1" applyAlignment="1" applyProtection="1">
      <alignment horizontal="center" vertical="center" wrapText="1"/>
      <protection locked="0"/>
    </xf>
    <xf numFmtId="177" fontId="8" fillId="0" borderId="1" xfId="0" applyNumberFormat="1" applyFont="1" applyBorder="1" applyAlignment="1" applyProtection="1">
      <alignment horizontal="right" vertical="center" wrapText="1"/>
      <protection locked="0"/>
    </xf>
    <xf numFmtId="0" fontId="8" fillId="0" borderId="1" xfId="0" applyNumberFormat="1" applyFont="1" applyBorder="1" applyAlignment="1" applyProtection="1">
      <alignment horizontal="right" vertical="center" wrapText="1"/>
      <protection locked="0"/>
    </xf>
    <xf numFmtId="0" fontId="28" fillId="0" borderId="22" xfId="0" applyFont="1" applyBorder="1" applyAlignment="1">
      <alignment horizontal="left" vertical="center" wrapText="1"/>
    </xf>
    <xf numFmtId="0" fontId="28" fillId="0" borderId="28" xfId="0" applyFont="1" applyFill="1" applyBorder="1" applyAlignment="1">
      <alignment horizontal="left" vertical="center" wrapText="1"/>
    </xf>
    <xf numFmtId="0" fontId="28" fillId="0" borderId="25" xfId="0" applyNumberFormat="1" applyFont="1" applyBorder="1" applyAlignment="1">
      <alignment vertical="center" wrapText="1"/>
    </xf>
    <xf numFmtId="0" fontId="28" fillId="0" borderId="22" xfId="0" applyNumberFormat="1" applyFont="1" applyBorder="1" applyAlignment="1">
      <alignment vertical="center"/>
    </xf>
    <xf numFmtId="0" fontId="28" fillId="0" borderId="22" xfId="0" applyNumberFormat="1" applyFont="1" applyBorder="1" applyAlignment="1">
      <alignment horizontal="left" vertical="center"/>
    </xf>
    <xf numFmtId="0" fontId="28" fillId="0" borderId="23" xfId="0" applyFont="1" applyBorder="1" applyAlignment="1">
      <alignment vertical="center"/>
    </xf>
    <xf numFmtId="0" fontId="29" fillId="0" borderId="22" xfId="0" applyFont="1" applyBorder="1" applyAlignment="1">
      <alignment horizontal="left" vertical="center"/>
    </xf>
    <xf numFmtId="0" fontId="28" fillId="0" borderId="16" xfId="0" applyFont="1" applyBorder="1" applyAlignment="1">
      <alignment wrapText="1"/>
    </xf>
    <xf numFmtId="0" fontId="28" fillId="0" borderId="1" xfId="1" applyFont="1" applyFill="1" applyBorder="1" applyAlignment="1">
      <alignment vertical="center" wrapText="1"/>
    </xf>
    <xf numFmtId="0" fontId="28" fillId="0" borderId="1" xfId="1" applyFont="1" applyFill="1" applyBorder="1" applyAlignment="1">
      <alignment horizontal="left" vertical="center" wrapText="1"/>
    </xf>
    <xf numFmtId="176" fontId="28" fillId="0" borderId="1" xfId="1" applyNumberFormat="1" applyFont="1" applyFill="1" applyBorder="1" applyAlignment="1">
      <alignment horizontal="right" vertical="center" wrapText="1"/>
    </xf>
    <xf numFmtId="0" fontId="28" fillId="0" borderId="1" xfId="1" applyFont="1" applyFill="1" applyBorder="1" applyAlignment="1">
      <alignment horizontal="right" vertical="center" wrapText="1"/>
    </xf>
    <xf numFmtId="0" fontId="28" fillId="0" borderId="1" xfId="11" applyFont="1" applyBorder="1" applyAlignment="1">
      <alignment horizontal="left" vertical="center" wrapText="1"/>
    </xf>
    <xf numFmtId="0" fontId="28" fillId="0" borderId="0" xfId="0" applyFont="1" applyAlignment="1"/>
    <xf numFmtId="181" fontId="28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0" fontId="7" fillId="0" borderId="0" xfId="0" applyFont="1" applyBorder="1">
      <alignment vertical="center"/>
    </xf>
    <xf numFmtId="0" fontId="37" fillId="0" borderId="0" xfId="0" applyFont="1" applyBorder="1">
      <alignment vertical="center"/>
    </xf>
    <xf numFmtId="0" fontId="28" fillId="0" borderId="1" xfId="0" quotePrefix="1" applyNumberFormat="1" applyFont="1" applyBorder="1" applyAlignment="1">
      <alignment horizontal="left"/>
    </xf>
    <xf numFmtId="181" fontId="28" fillId="0" borderId="1" xfId="0" quotePrefix="1" applyNumberFormat="1" applyFont="1" applyBorder="1" applyAlignment="1">
      <alignment horizontal="right"/>
    </xf>
    <xf numFmtId="180" fontId="28" fillId="2" borderId="1" xfId="0" applyNumberFormat="1" applyFont="1" applyFill="1" applyBorder="1" applyAlignment="1">
      <alignment horizontal="right" vertical="center" wrapText="1"/>
    </xf>
    <xf numFmtId="0" fontId="28" fillId="0" borderId="10" xfId="0" applyFont="1" applyFill="1" applyBorder="1" applyAlignment="1">
      <alignment horizontal="left" vertical="center" wrapText="1"/>
    </xf>
    <xf numFmtId="180" fontId="28" fillId="2" borderId="10" xfId="0" applyNumberFormat="1" applyFont="1" applyFill="1" applyBorder="1" applyAlignment="1">
      <alignment horizontal="right" vertical="center" wrapText="1"/>
    </xf>
    <xf numFmtId="0" fontId="28" fillId="2" borderId="10" xfId="0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176" fontId="10" fillId="0" borderId="1" xfId="0" applyNumberFormat="1" applyFont="1" applyBorder="1">
      <alignment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176" fontId="28" fillId="0" borderId="0" xfId="0" applyNumberFormat="1" applyFont="1">
      <alignment vertical="center"/>
    </xf>
    <xf numFmtId="176" fontId="17" fillId="0" borderId="1" xfId="0" applyNumberFormat="1" applyFont="1" applyBorder="1" applyAlignment="1">
      <alignment horizontal="right" vertical="center"/>
    </xf>
    <xf numFmtId="0" fontId="3" fillId="0" borderId="13" xfId="0" applyFont="1" applyBorder="1">
      <alignment vertical="center"/>
    </xf>
    <xf numFmtId="0" fontId="20" fillId="0" borderId="13" xfId="0" applyFont="1" applyBorder="1">
      <alignment vertical="center"/>
    </xf>
    <xf numFmtId="0" fontId="20" fillId="0" borderId="13" xfId="0" applyFont="1" applyFill="1" applyBorder="1">
      <alignment vertical="center"/>
    </xf>
    <xf numFmtId="0" fontId="3" fillId="0" borderId="14" xfId="0" applyFont="1" applyFill="1" applyBorder="1">
      <alignment vertical="center"/>
    </xf>
    <xf numFmtId="0" fontId="20" fillId="0" borderId="1" xfId="0" applyFont="1" applyFill="1" applyBorder="1" applyAlignment="1">
      <alignment horizontal="left" vertical="center"/>
    </xf>
    <xf numFmtId="0" fontId="28" fillId="0" borderId="25" xfId="2" applyFont="1" applyFill="1" applyBorder="1" applyAlignment="1" applyProtection="1">
      <alignment vertical="top" wrapText="1"/>
    </xf>
    <xf numFmtId="0" fontId="28" fillId="0" borderId="25" xfId="0" applyFont="1" applyBorder="1" applyAlignment="1">
      <alignment horizontal="left" vertical="center" wrapText="1"/>
    </xf>
    <xf numFmtId="0" fontId="28" fillId="0" borderId="13" xfId="0" applyFont="1" applyBorder="1" applyAlignment="1">
      <alignment horizontal="left" vertical="center" wrapText="1"/>
    </xf>
    <xf numFmtId="0" fontId="28" fillId="0" borderId="27" xfId="2" applyFont="1" applyFill="1" applyBorder="1" applyAlignment="1" applyProtection="1">
      <alignment horizontal="left" vertical="center" wrapText="1"/>
    </xf>
    <xf numFmtId="0" fontId="8" fillId="0" borderId="8" xfId="1" applyFont="1" applyBorder="1" applyAlignment="1">
      <alignment vertical="center"/>
    </xf>
    <xf numFmtId="49" fontId="28" fillId="0" borderId="8" xfId="0" applyNumberFormat="1" applyFont="1" applyBorder="1" applyAlignment="1">
      <alignment horizontal="left" vertical="center" wrapText="1"/>
    </xf>
    <xf numFmtId="0" fontId="28" fillId="0" borderId="27" xfId="0" applyFont="1" applyBorder="1" applyAlignment="1">
      <alignment vertical="center" wrapText="1"/>
    </xf>
    <xf numFmtId="0" fontId="28" fillId="0" borderId="24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24" xfId="2" applyFont="1" applyFill="1" applyBorder="1" applyAlignment="1" applyProtection="1">
      <alignment horizontal="left" vertical="center" wrapText="1"/>
    </xf>
    <xf numFmtId="0" fontId="28" fillId="0" borderId="22" xfId="11" applyFont="1" applyBorder="1" applyAlignment="1">
      <alignment horizontal="left" vertical="center"/>
    </xf>
    <xf numFmtId="0" fontId="28" fillId="0" borderId="22" xfId="2" applyFont="1" applyFill="1" applyBorder="1" applyAlignment="1" applyProtection="1">
      <alignment vertical="center" wrapText="1"/>
    </xf>
    <xf numFmtId="0" fontId="28" fillId="0" borderId="24" xfId="2" applyFont="1" applyFill="1" applyBorder="1" applyAlignment="1" applyProtection="1">
      <alignment vertical="center" wrapText="1"/>
    </xf>
    <xf numFmtId="0" fontId="28" fillId="0" borderId="22" xfId="0" applyFont="1" applyBorder="1" applyAlignment="1">
      <alignment horizontal="right" vertical="center" wrapText="1"/>
    </xf>
    <xf numFmtId="0" fontId="28" fillId="0" borderId="24" xfId="2" applyFont="1" applyFill="1" applyBorder="1" applyAlignment="1" applyProtection="1">
      <alignment horizontal="right" vertical="center" wrapText="1"/>
    </xf>
    <xf numFmtId="0" fontId="28" fillId="0" borderId="24" xfId="0" applyFont="1" applyBorder="1" applyAlignment="1">
      <alignment horizontal="right" vertical="center"/>
    </xf>
    <xf numFmtId="0" fontId="29" fillId="0" borderId="8" xfId="0" applyFont="1" applyBorder="1" applyAlignment="1">
      <alignment horizontal="left" vertical="center"/>
    </xf>
    <xf numFmtId="179" fontId="28" fillId="0" borderId="22" xfId="0" applyNumberFormat="1" applyFont="1" applyBorder="1" applyAlignment="1">
      <alignment horizontal="right" vertical="center" wrapText="1"/>
    </xf>
    <xf numFmtId="184" fontId="28" fillId="0" borderId="1" xfId="0" applyNumberFormat="1" applyFont="1" applyBorder="1" applyAlignment="1">
      <alignment horizontal="right" vertical="center" wrapText="1"/>
    </xf>
    <xf numFmtId="49" fontId="28" fillId="0" borderId="24" xfId="2" applyNumberFormat="1" applyFont="1" applyFill="1" applyBorder="1" applyAlignment="1" applyProtection="1">
      <alignment horizontal="right" vertical="center" wrapText="1"/>
    </xf>
    <xf numFmtId="1" fontId="28" fillId="0" borderId="1" xfId="7" applyNumberFormat="1" applyFont="1" applyBorder="1" applyAlignment="1">
      <alignment horizontal="right" vertical="center" shrinkToFit="1"/>
    </xf>
    <xf numFmtId="12" fontId="28" fillId="0" borderId="24" xfId="0" applyNumberFormat="1" applyFont="1" applyBorder="1" applyAlignment="1">
      <alignment horizontal="right" vertical="center"/>
    </xf>
    <xf numFmtId="49" fontId="8" fillId="0" borderId="10" xfId="0" applyNumberFormat="1" applyFont="1" applyBorder="1" applyAlignment="1">
      <alignment vertical="center" wrapText="1"/>
    </xf>
    <xf numFmtId="49" fontId="29" fillId="0" borderId="1" xfId="0" applyNumberFormat="1" applyFont="1" applyBorder="1">
      <alignment vertical="center"/>
    </xf>
    <xf numFmtId="0" fontId="28" fillId="0" borderId="1" xfId="5" applyFont="1" applyFill="1" applyBorder="1" applyAlignment="1">
      <alignment vertical="center" wrapText="1"/>
    </xf>
    <xf numFmtId="0" fontId="28" fillId="0" borderId="13" xfId="5" applyFont="1" applyFill="1" applyBorder="1">
      <alignment vertical="center"/>
    </xf>
    <xf numFmtId="0" fontId="10" fillId="0" borderId="11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center" wrapText="1"/>
    </xf>
  </cellXfs>
  <cellStyles count="16">
    <cellStyle name="一般" xfId="0" builtinId="0"/>
    <cellStyle name="一般 2" xfId="1"/>
    <cellStyle name="一般 22" xfId="2"/>
    <cellStyle name="一般 3" xfId="3"/>
    <cellStyle name="一般 6" xfId="4"/>
    <cellStyle name="一般 8" xfId="5"/>
    <cellStyle name="一般_工作表1" xfId="6"/>
    <cellStyle name="一般_訂單1" xfId="7"/>
    <cellStyle name="千分位 2" xfId="8"/>
    <cellStyle name="千分位 2 2" xfId="9"/>
    <cellStyle name="報價單含折扣Excel(麥兒台北)_xl28;HorizontalAlignment:left" xfId="13"/>
    <cellStyle name="報價單含折扣Excel(麥兒台北)_xl29;HorizontalAlignment:left" xfId="14"/>
    <cellStyle name="報價單含折扣Excel(麥兒台北)_xl30" xfId="10"/>
    <cellStyle name="報價單含折扣Excel(麥兒台北)_xl32" xfId="15"/>
    <cellStyle name="超連結" xfId="11" builtinId="8"/>
    <cellStyle name="超連結 2" xfId="12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books.com.tw/web/sys_puballb/books/?pubid=jog" TargetMode="External"/><Relationship Id="rId299" Type="http://schemas.openxmlformats.org/officeDocument/2006/relationships/hyperlink" Target="https://www.books.com.tw/web/sys_puballb/books/?pubid=yuanliou" TargetMode="External"/><Relationship Id="rId21" Type="http://schemas.openxmlformats.org/officeDocument/2006/relationships/hyperlink" Target="https://www.books.com.tw/web/sys_puballb/books/?pubid=resing" TargetMode="External"/><Relationship Id="rId42" Type="http://schemas.openxmlformats.org/officeDocument/2006/relationships/hyperlink" Target="https://www.books.com.tw/web/sys_puballb/books/?pubid=highbaby" TargetMode="External"/><Relationship Id="rId63" Type="http://schemas.openxmlformats.org/officeDocument/2006/relationships/hyperlink" Target="https://search.books.com.tw/search/query/key/%E5%BB%A3%E5%B6%8B%E7%8E%B2%E5%AD%90/adv_author/1/" TargetMode="External"/><Relationship Id="rId84" Type="http://schemas.openxmlformats.org/officeDocument/2006/relationships/hyperlink" Target="https://search.books.com.tw/search/query/key/Gomdori+co./adv_author/1/" TargetMode="External"/><Relationship Id="rId138" Type="http://schemas.openxmlformats.org/officeDocument/2006/relationships/hyperlink" Target="https://www.books.com.tw/web/sys_puballb/books/?pubid=cw" TargetMode="External"/><Relationship Id="rId159" Type="http://schemas.openxmlformats.org/officeDocument/2006/relationships/hyperlink" Target="https://search.books.com.tw/search/query/key/%E5%AD%AB%E7%B6%AD%E6%96%B0/adv_author/1/" TargetMode="External"/><Relationship Id="rId324" Type="http://schemas.openxmlformats.org/officeDocument/2006/relationships/hyperlink" Target="https://search.books.com.tw/search/query/key/%E8%B3%BD%EF%BC%8E%E8%92%99%E5%93%A5%E9%A6%AC%E5%88%A9/adv_author/1/" TargetMode="External"/><Relationship Id="rId345" Type="http://schemas.openxmlformats.org/officeDocument/2006/relationships/hyperlink" Target="https://www.books.com.tw/web/sys_puballb/books/?pubid=how" TargetMode="External"/><Relationship Id="rId366" Type="http://schemas.openxmlformats.org/officeDocument/2006/relationships/hyperlink" Target="https://search.books.com.tw/search/query/key/%E8%96%87%E6%8B%89%E8%8E%89%E2%80%A7%E9%BA%A5%E8%82%AF%E6%81%A9/adv_author/1/" TargetMode="External"/><Relationship Id="rId170" Type="http://schemas.openxmlformats.org/officeDocument/2006/relationships/hyperlink" Target="https://search.books.com.tw/search/query/key/%E5%BE%90%E7%A7%80%E7%91%9C/adv_author/1/" TargetMode="External"/><Relationship Id="rId191" Type="http://schemas.openxmlformats.org/officeDocument/2006/relationships/hyperlink" Target="https://www.books.com.tw/web/sys_puballb/books/?pubid=scwpc" TargetMode="External"/><Relationship Id="rId205" Type="http://schemas.openxmlformats.org/officeDocument/2006/relationships/hyperlink" Target="https://www.books.com.tw/web/sys_puballb/books/?pubid=ctpubco" TargetMode="External"/><Relationship Id="rId226" Type="http://schemas.openxmlformats.org/officeDocument/2006/relationships/hyperlink" Target="https://search.books.com.tw/search/query/key/%E5%BC%B5%E4%BB%98%E8%8A%B1/adv_author/1/" TargetMode="External"/><Relationship Id="rId247" Type="http://schemas.openxmlformats.org/officeDocument/2006/relationships/hyperlink" Target="https://search.books.com.tw/search/query/key/%E4%B8%AD%E5%A4%AE%E7%A0%94%E7%A9%B6%E9%99%A2+%E7%A0%94%E4%B9%8B%E6%9C%89%E7%89%A9%E7%B7%A8%E8%BC%AF%E7%BE%A4/adv_author/1/" TargetMode="External"/><Relationship Id="rId107" Type="http://schemas.openxmlformats.org/officeDocument/2006/relationships/hyperlink" Target="https://www.books.com.tw/web/sys_puballb/books/?pubid=worldlife" TargetMode="External"/><Relationship Id="rId268" Type="http://schemas.openxmlformats.org/officeDocument/2006/relationships/hyperlink" Target="https://search.books.com.tw/search/query/key/%E5%A4%9A%E6%9E%97%E2%80%A7%E9%87%91%E5%BE%B7%E6%96%AF%E5%88%A9/adv_author/1/" TargetMode="External"/><Relationship Id="rId289" Type="http://schemas.openxmlformats.org/officeDocument/2006/relationships/hyperlink" Target="https://search.books.com.tw/search/query/key/%E8%83%A1%E7%AB%8B%E5%BE%B7/adv_author/1/" TargetMode="External"/><Relationship Id="rId11" Type="http://schemas.openxmlformats.org/officeDocument/2006/relationships/hyperlink" Target="https://search.books.com.tw/search/query/key/%E4%BC%8D%E8%BF%AA/adv_author/1/" TargetMode="External"/><Relationship Id="rId32" Type="http://schemas.openxmlformats.org/officeDocument/2006/relationships/hyperlink" Target="https://search.books.com.tw/search/query/key/%E6%B8%85%E6%B0%B4+%E8%8C%9C/adv_author/1/" TargetMode="External"/><Relationship Id="rId53" Type="http://schemas.openxmlformats.org/officeDocument/2006/relationships/hyperlink" Target="https://search.books.com.tw/search/query/key/%E5%82%91%E2%80%A7%E6%87%89%E6%A0%BC%E6%9C%97/adv_author/1/" TargetMode="External"/><Relationship Id="rId74" Type="http://schemas.openxmlformats.org/officeDocument/2006/relationships/hyperlink" Target="https://www.books.com.tw/web/sys_puballb/books/?pubid=suntriumph" TargetMode="External"/><Relationship Id="rId128" Type="http://schemas.openxmlformats.org/officeDocument/2006/relationships/hyperlink" Target="https://search.books.com.tw/search/query/key/%E5%A7%9A%E5%B7%A7%E6%A2%85/adv_author/1/" TargetMode="External"/><Relationship Id="rId149" Type="http://schemas.openxmlformats.org/officeDocument/2006/relationships/hyperlink" Target="https://www.books.com.tw/web/sys_puballb/books/?pubid=ctpubco" TargetMode="External"/><Relationship Id="rId314" Type="http://schemas.openxmlformats.org/officeDocument/2006/relationships/hyperlink" Target="https://www.books.com.tw/web/sys_puballb/books/?pubid=jog" TargetMode="External"/><Relationship Id="rId335" Type="http://schemas.openxmlformats.org/officeDocument/2006/relationships/hyperlink" Target="https://www.books.com.tw/web/sys_puballb/books/?pubid=walk" TargetMode="External"/><Relationship Id="rId356" Type="http://schemas.openxmlformats.org/officeDocument/2006/relationships/hyperlink" Target="https://www.books.com.tw/web/sys_puballb/books/?pubid=saccacapital" TargetMode="External"/><Relationship Id="rId377" Type="http://schemas.openxmlformats.org/officeDocument/2006/relationships/hyperlink" Target="https://www.books.com.tw/web/sys_puballb/books/?pubid=thironature" TargetMode="External"/><Relationship Id="rId5" Type="http://schemas.openxmlformats.org/officeDocument/2006/relationships/hyperlink" Target="https://search.books.com.tw/search/query/key/%E5%BB%96%E9%9C%87/adv_author/1/" TargetMode="External"/><Relationship Id="rId95" Type="http://schemas.openxmlformats.org/officeDocument/2006/relationships/hyperlink" Target="https://search.books.com.tw/search/query/key/%E7%84%A6%E6%A1%90/adv_author/1/" TargetMode="External"/><Relationship Id="rId160" Type="http://schemas.openxmlformats.org/officeDocument/2006/relationships/hyperlink" Target="https://www.books.com.tw/web/sys_puballb/books/?pubid=cwpc" TargetMode="External"/><Relationship Id="rId181" Type="http://schemas.openxmlformats.org/officeDocument/2006/relationships/hyperlink" Target="https://search.books.com.tw/search/query/key/%E8%B6%99%E4%BA%8E%E8%90%B1/adv_author/1/" TargetMode="External"/><Relationship Id="rId216" Type="http://schemas.openxmlformats.org/officeDocument/2006/relationships/hyperlink" Target="https://search.books.com.tw/search/query/key/%E6%97%A5%E6%9C%AC%E5%AD%B8%E7%A0%94%E7%B7%A8%E8%BC%AF%E9%83%A8/adv_author/1/" TargetMode="External"/><Relationship Id="rId237" Type="http://schemas.openxmlformats.org/officeDocument/2006/relationships/hyperlink" Target="https://search.books.com.tw/search/query/key/%E9%BB%83%E4%B8%80%E5%B3%AF/adv_author/1/" TargetMode="External"/><Relationship Id="rId258" Type="http://schemas.openxmlformats.org/officeDocument/2006/relationships/hyperlink" Target="https://search.books.com.tw/search/query/key/%E9%A6%AC%E5%85%8B%EF%BC%8E%E5%90%90%E6%BA%AB/adv_author/1/" TargetMode="External"/><Relationship Id="rId279" Type="http://schemas.openxmlformats.org/officeDocument/2006/relationships/hyperlink" Target="https://www.books.com.tw/web/sys_puballb/books/?pubid=springhill" TargetMode="External"/><Relationship Id="rId22" Type="http://schemas.openxmlformats.org/officeDocument/2006/relationships/hyperlink" Target="https://search.books.com.tw/search/query/key/%E5%8D%9A%E5%AD%B8%E5%A0%85%E6%8C%81%E4%BF%B1%E6%A8%82%E9%83%A8/adv_author/1/" TargetMode="External"/><Relationship Id="rId43" Type="http://schemas.openxmlformats.org/officeDocument/2006/relationships/hyperlink" Target="https://search.books.com.tw/search/query/key/%E7%B0%A1%E5%AA%9C/adv_author/1/" TargetMode="External"/><Relationship Id="rId64" Type="http://schemas.openxmlformats.org/officeDocument/2006/relationships/hyperlink" Target="https://search.books.com.tw/search/query/key/%E5%BB%A3%E5%B6%8B%E7%8E%B2%E5%AD%90/adv_author/1/" TargetMode="External"/><Relationship Id="rId118" Type="http://schemas.openxmlformats.org/officeDocument/2006/relationships/hyperlink" Target="https://search.books.com.tw/search/query/key/%E9%99%B3%E7%A7%80%E7%90%8D/adv_author/1/" TargetMode="External"/><Relationship Id="rId139" Type="http://schemas.openxmlformats.org/officeDocument/2006/relationships/hyperlink" Target="https://search.books.com.tw/search/query/key/%E5%B9%B3%E4%BA%95%E3%81%8B%E3%81%9A%E3%81%BF/adv_author/1/" TargetMode="External"/><Relationship Id="rId290" Type="http://schemas.openxmlformats.org/officeDocument/2006/relationships/hyperlink" Target="https://www.books.com.tw/web/sys_puballb/books/?pubid=sanmin" TargetMode="External"/><Relationship Id="rId304" Type="http://schemas.openxmlformats.org/officeDocument/2006/relationships/hyperlink" Target="https://search.books.com.tw/search/query/key/%E9%99%B3%E5%BF%97%E5%8B%87/adv_author/1/" TargetMode="External"/><Relationship Id="rId325" Type="http://schemas.openxmlformats.org/officeDocument/2006/relationships/hyperlink" Target="https://search.books.com.tw/search/query/key/%E6%9D%B1%E5%B0%BC%EF%BC%8E%E8%90%8A%E6%96%AF/adv_author/1/" TargetMode="External"/><Relationship Id="rId346" Type="http://schemas.openxmlformats.org/officeDocument/2006/relationships/hyperlink" Target="https://search.books.com.tw/search/query/key/%E5%B8%95%E7%89%B9%E7%94%9F/adv_author/1/" TargetMode="External"/><Relationship Id="rId367" Type="http://schemas.openxmlformats.org/officeDocument/2006/relationships/hyperlink" Target="https://search.books.com.tw/search/query/key/%E8%BF%AA%E4%BA%9E%E5%93%A5%E2%80%A2%E5%BE%B7%E8%8E%AB%E9%9B%B7%E6%96%AF/adv_author/1/" TargetMode="External"/><Relationship Id="rId85" Type="http://schemas.openxmlformats.org/officeDocument/2006/relationships/hyperlink" Target="https://www.books.com.tw/web/sys_puballb/books/?pubid=suntriumph" TargetMode="External"/><Relationship Id="rId150" Type="http://schemas.openxmlformats.org/officeDocument/2006/relationships/hyperlink" Target="https://search.books.com.tw/search/query/key/%E5%AE%8B%E6%87%89%E6%98%9F/adv_author/1/" TargetMode="External"/><Relationship Id="rId171" Type="http://schemas.openxmlformats.org/officeDocument/2006/relationships/hyperlink" Target="https://www.books.com.tw/web/sys_puballb/books/?pubid=sanya362" TargetMode="External"/><Relationship Id="rId192" Type="http://schemas.openxmlformats.org/officeDocument/2006/relationships/hyperlink" Target="https://search.books.com.tw/search/query/key/%E8%89%BE%E7%90%B3%EF%BC%8E%E6%81%A9%E7%89%B9%E6%8B%89%E9%81%94%EF%BC%8E%E5%87%B1%E8%8E%89/adv_author/1/" TargetMode="External"/><Relationship Id="rId206" Type="http://schemas.openxmlformats.org/officeDocument/2006/relationships/hyperlink" Target="https://www.books.com.tw/web/sys_puballb/books/?pubid=acmebook" TargetMode="External"/><Relationship Id="rId227" Type="http://schemas.openxmlformats.org/officeDocument/2006/relationships/hyperlink" Target="https://www.books.com.tw/web/sys_puballb/books/?pubid=pcuser" TargetMode="External"/><Relationship Id="rId248" Type="http://schemas.openxmlformats.org/officeDocument/2006/relationships/hyperlink" Target="https://search.books.com.tw/search/query/key/%E9%99%B3%E8%8C%BB/adv_author/1/" TargetMode="External"/><Relationship Id="rId269" Type="http://schemas.openxmlformats.org/officeDocument/2006/relationships/hyperlink" Target="https://www.books.com.tw/web/sys_puballb/books/?pubid=suntriumph" TargetMode="External"/><Relationship Id="rId12" Type="http://schemas.openxmlformats.org/officeDocument/2006/relationships/hyperlink" Target="https://www.books.com.tw/web/sys_puballb/books/?pubid=greatbooks" TargetMode="External"/><Relationship Id="rId33" Type="http://schemas.openxmlformats.org/officeDocument/2006/relationships/hyperlink" Target="https://search.books.com.tw/search/query/key/%E6%B8%85%E6%B0%B4+%E8%8C%9C/adv_author/1/" TargetMode="External"/><Relationship Id="rId108" Type="http://schemas.openxmlformats.org/officeDocument/2006/relationships/hyperlink" Target="https://www.books.com.tw/web/sys_puballb/books/?pubid=interpub" TargetMode="External"/><Relationship Id="rId129" Type="http://schemas.openxmlformats.org/officeDocument/2006/relationships/hyperlink" Target="https://www.books.com.tw/web/sys_puballb/books/?pubid=daiho14" TargetMode="External"/><Relationship Id="rId280" Type="http://schemas.openxmlformats.org/officeDocument/2006/relationships/hyperlink" Target="https://search.books.com.tw/search/query/key/%E4%B8%AD%E9%87%8E%E4%BA%AC%E5%AD%90/adv_author/1/" TargetMode="External"/><Relationship Id="rId315" Type="http://schemas.openxmlformats.org/officeDocument/2006/relationships/hyperlink" Target="https://search.books.com.tw/search/query/key/%E6%AD%90%E6%96%87%E2%80%A7%E9%AD%AF%E7%89%B9/adv_author/1/" TargetMode="External"/><Relationship Id="rId336" Type="http://schemas.openxmlformats.org/officeDocument/2006/relationships/hyperlink" Target="https://search.books.com.tw/search/query/key/%E8%96%9B%E9%BA%97%E5%90%9B/adv_author/1/" TargetMode="External"/><Relationship Id="rId357" Type="http://schemas.openxmlformats.org/officeDocument/2006/relationships/hyperlink" Target="https://search.books.com.tw/search/query/key/&#35613;&#26131;&#38678;/adv_author/1/" TargetMode="External"/><Relationship Id="rId54" Type="http://schemas.openxmlformats.org/officeDocument/2006/relationships/hyperlink" Target="https://www.books.com.tw/web/sys_puballb/books/?pubid=morning" TargetMode="External"/><Relationship Id="rId75" Type="http://schemas.openxmlformats.org/officeDocument/2006/relationships/hyperlink" Target="https://search.books.com.tw/search/query/key/Story+a./adv_author/1/" TargetMode="External"/><Relationship Id="rId96" Type="http://schemas.openxmlformats.org/officeDocument/2006/relationships/hyperlink" Target="https://www.books.com.tw/web/sys_puballb/books/?pubid=twofish" TargetMode="External"/><Relationship Id="rId140" Type="http://schemas.openxmlformats.org/officeDocument/2006/relationships/hyperlink" Target="https://www.books.com.tw/web/sys_puballb/books/?pubid=springstudio" TargetMode="External"/><Relationship Id="rId161" Type="http://schemas.openxmlformats.org/officeDocument/2006/relationships/hyperlink" Target="https://search.books.com.tw/search/query/key/%E9%84%AD%E5%88%A9%E5%BC%B7/adv_author/1/" TargetMode="External"/><Relationship Id="rId182" Type="http://schemas.openxmlformats.org/officeDocument/2006/relationships/hyperlink" Target="https://www.books.com.tw/web/sys_puballb/books/?pubid=muma" TargetMode="External"/><Relationship Id="rId217" Type="http://schemas.openxmlformats.org/officeDocument/2006/relationships/hyperlink" Target="https://search.books.com.tw/search/query/key/%E8%98%BF%E8%95%8A%EF%BD%A5%E8%91%9B%E5%88%A9%E5%B8%83/adv_author/1/" TargetMode="External"/><Relationship Id="rId378" Type="http://schemas.openxmlformats.org/officeDocument/2006/relationships/hyperlink" Target="https://search.books.com.tw/search/query/key/&#26446;&#23020;&#27929;/adv_author/1/" TargetMode="External"/><Relationship Id="rId6" Type="http://schemas.openxmlformats.org/officeDocument/2006/relationships/hyperlink" Target="https://www.books.com.tw/web/sys_puballb/books/?pubid=3people1" TargetMode="External"/><Relationship Id="rId238" Type="http://schemas.openxmlformats.org/officeDocument/2006/relationships/hyperlink" Target="https://search.books.com.tw/search/query/key/%E6%BC%A2%E5%AE%87%E7%94%9F%E7%89%A9%E7%B3%BE%E5%AF%9F%E9%9A%8A/adv_author/1/" TargetMode="External"/><Relationship Id="rId259" Type="http://schemas.openxmlformats.org/officeDocument/2006/relationships/hyperlink" Target="https://www.books.com.tw/web/sys_puballb/books/?pubid=cwisdom8" TargetMode="External"/><Relationship Id="rId23" Type="http://schemas.openxmlformats.org/officeDocument/2006/relationships/hyperlink" Target="https://www.books.com.tw/web/sys_puballb/books/?pubid=domain%20%20%20%20%20%20%20%20%20%20" TargetMode="External"/><Relationship Id="rId119" Type="http://schemas.openxmlformats.org/officeDocument/2006/relationships/hyperlink" Target="https://www.books.com.tw/web/sys_puballb/books/?pubid=worldlife" TargetMode="External"/><Relationship Id="rId270" Type="http://schemas.openxmlformats.org/officeDocument/2006/relationships/hyperlink" Target="https://www.books.com.tw/web/sys_puballb/books/?pubid=cw" TargetMode="External"/><Relationship Id="rId291" Type="http://schemas.openxmlformats.org/officeDocument/2006/relationships/hyperlink" Target="https://www.books.com.tw/web/sys_puballb/books/?pubid=yuandian" TargetMode="External"/><Relationship Id="rId305" Type="http://schemas.openxmlformats.org/officeDocument/2006/relationships/hyperlink" Target="https://search.books.com.tw/search/query/key/%E6%95%85%E4%BA%8B%EF%BC%9A%E5%AF%AB%E7%B5%A6%E6%89%80%E6%9C%89%E4%BA%BA%E7%9A%84%E6%AD%B7%E5%8F%B2/adv_author/1/" TargetMode="External"/><Relationship Id="rId326" Type="http://schemas.openxmlformats.org/officeDocument/2006/relationships/hyperlink" Target="https://www.books.com.tw/web/sys_puballb/books/?pubid=owl" TargetMode="External"/><Relationship Id="rId347" Type="http://schemas.openxmlformats.org/officeDocument/2006/relationships/hyperlink" Target="https://www.books.com.tw/web/sys_puballb/books/?pubid=cwpc" TargetMode="External"/><Relationship Id="rId44" Type="http://schemas.openxmlformats.org/officeDocument/2006/relationships/hyperlink" Target="https://www.books.com.tw/web/sys_puballb/books/?pubid=seal" TargetMode="External"/><Relationship Id="rId65" Type="http://schemas.openxmlformats.org/officeDocument/2006/relationships/hyperlink" Target="https://search.books.com.tw/search/query/key/%E5%B0%8F%E6%9E%97%E8%AA%A0/adv_author/1/" TargetMode="External"/><Relationship Id="rId86" Type="http://schemas.openxmlformats.org/officeDocument/2006/relationships/hyperlink" Target="https://search.books.com.tw/search/query/key/%E8%A7%92%E9%87%8E%E6%A6%AE%E5%AD%90/adv_author/1/" TargetMode="External"/><Relationship Id="rId130" Type="http://schemas.openxmlformats.org/officeDocument/2006/relationships/hyperlink" Target="https://www.books.com.tw/web/sys_puballb/books/?pubid=wunangov191" TargetMode="External"/><Relationship Id="rId151" Type="http://schemas.openxmlformats.org/officeDocument/2006/relationships/hyperlink" Target="https://www.books.com.tw/web/sys_puballb/books/?pubid=huawei" TargetMode="External"/><Relationship Id="rId368" Type="http://schemas.openxmlformats.org/officeDocument/2006/relationships/hyperlink" Target="https://search.books.com.tw/search/query/key/&#33585;&#33673;&#20126;&#8231;&#25705;&#26031;&#21345;/adv_author/1/" TargetMode="External"/><Relationship Id="rId172" Type="http://schemas.openxmlformats.org/officeDocument/2006/relationships/hyperlink" Target="https://search.books.com.tw/search/query/key/%E7%8E%8B%E5%8B%87%E7%A8%8B%28%E5%B0%8F%E8%83%96%E8%80%81%E5%B8%AB%29/adv_author/1/" TargetMode="External"/><Relationship Id="rId193" Type="http://schemas.openxmlformats.org/officeDocument/2006/relationships/hyperlink" Target="https://www.books.com.tw/web/sys_puballb/books/?pubid=scwpc" TargetMode="External"/><Relationship Id="rId207" Type="http://schemas.openxmlformats.org/officeDocument/2006/relationships/hyperlink" Target="https://search.books.com.tw/search/query/key/%E8%89%BE%E7%88%BE%E6%96%87/adv_author/1/" TargetMode="External"/><Relationship Id="rId228" Type="http://schemas.openxmlformats.org/officeDocument/2006/relationships/hyperlink" Target="https://search.books.com.tw/search/query/key/%E7%A6%B9%E5%B0%9A%E5%BB%B6/adv_author/1/" TargetMode="External"/><Relationship Id="rId249" Type="http://schemas.openxmlformats.org/officeDocument/2006/relationships/hyperlink" Target="https://search.books.com.tw/search/query/key/%E9%99%B3%E8%8C%BB/adv_author/1/" TargetMode="External"/><Relationship Id="rId13" Type="http://schemas.openxmlformats.org/officeDocument/2006/relationships/hyperlink" Target="https://search.books.com.tw/search/query/key/%E5%90%B3%E7%A7%80%E7%8F%89/adv_author/1/" TargetMode="External"/><Relationship Id="rId109" Type="http://schemas.openxmlformats.org/officeDocument/2006/relationships/hyperlink" Target="https://www.books.com.tw/web/sys_puballb/books/?pubid=yuanliou" TargetMode="External"/><Relationship Id="rId260" Type="http://schemas.openxmlformats.org/officeDocument/2006/relationships/hyperlink" Target="https://search.books.com.tw/search/query/key/%E6%AD%B7%E5%8F%B2%E5%AD%B8%E6%9F%91%E4%BB%94%E5%BA%97%E4%BD%9C%E8%80%85%E7%BE%A4/adv_author/1/" TargetMode="External"/><Relationship Id="rId281" Type="http://schemas.openxmlformats.org/officeDocument/2006/relationships/hyperlink" Target="https://www.books.com.tw/web/sys_puballb/books/?pubid=ctpubco" TargetMode="External"/><Relationship Id="rId316" Type="http://schemas.openxmlformats.org/officeDocument/2006/relationships/hyperlink" Target="https://www.books.com.tw/web/sys_puballb/books/?pubid=jog" TargetMode="External"/><Relationship Id="rId337" Type="http://schemas.openxmlformats.org/officeDocument/2006/relationships/hyperlink" Target="https://www.books.com.tw/web/sys_puballb/books/?pubid=singularity" TargetMode="External"/><Relationship Id="rId34" Type="http://schemas.openxmlformats.org/officeDocument/2006/relationships/hyperlink" Target="https://www.books.com.tw/web/sys_puballb/books/?pubid=tongli" TargetMode="External"/><Relationship Id="rId55" Type="http://schemas.openxmlformats.org/officeDocument/2006/relationships/hyperlink" Target="https://www.books.com.tw/web/sys_puballb/books/?pubid=yuanliou" TargetMode="External"/><Relationship Id="rId76" Type="http://schemas.openxmlformats.org/officeDocument/2006/relationships/hyperlink" Target="https://www.books.com.tw/web/sys_puballb/books/?pubid=suntriumph" TargetMode="External"/><Relationship Id="rId97" Type="http://schemas.openxmlformats.org/officeDocument/2006/relationships/hyperlink" Target="https://search.books.com.tw/search/query/key/%E6%9D%8E%E8%A1%8D%E8%92%A8/adv_author/1/" TargetMode="External"/><Relationship Id="rId120" Type="http://schemas.openxmlformats.org/officeDocument/2006/relationships/hyperlink" Target="https://search.books.com.tw/search/query/key/%E7%B1%B3%E5%A5%87%E2%80%A7%E8%89%BE%E7%88%BE%E9%82%A6/adv_author/1/" TargetMode="External"/><Relationship Id="rId141" Type="http://schemas.openxmlformats.org/officeDocument/2006/relationships/hyperlink" Target="https://www.books.com.tw/web/sys_puballb/books/?pubid=springstudio" TargetMode="External"/><Relationship Id="rId358" Type="http://schemas.openxmlformats.org/officeDocument/2006/relationships/hyperlink" Target="https://www.books.com.tw/web/sys_puballb/books/?pubid=saccacapital" TargetMode="External"/><Relationship Id="rId379" Type="http://schemas.openxmlformats.org/officeDocument/2006/relationships/hyperlink" Target="http://www.books.com.tw/web/sys_puballb/books/?pubid=applehouse" TargetMode="External"/><Relationship Id="rId7" Type="http://schemas.openxmlformats.org/officeDocument/2006/relationships/hyperlink" Target="https://search.books.com.tw/search/query/key/%E7%A8%8B%E6%80%A1/adv_author/1/" TargetMode="External"/><Relationship Id="rId162" Type="http://schemas.openxmlformats.org/officeDocument/2006/relationships/hyperlink" Target="https://www.books.com.tw/web/sys_puballb/china/?pubid=0000000131" TargetMode="External"/><Relationship Id="rId183" Type="http://schemas.openxmlformats.org/officeDocument/2006/relationships/hyperlink" Target="https://search.books.com.tw/search/query/key/%E6%B5%B7%E7%B4%A2%E2%80%A7%E7%91%AA%E6%96%AF%E5%87%B1%E7%88%BE/adv_author/1/" TargetMode="External"/><Relationship Id="rId218" Type="http://schemas.openxmlformats.org/officeDocument/2006/relationships/hyperlink" Target="https://search.books.com.tw/search/query/key/%E7%99%BD%E6%B4%97%E5%AC%89/adv_author/1/" TargetMode="External"/><Relationship Id="rId239" Type="http://schemas.openxmlformats.org/officeDocument/2006/relationships/hyperlink" Target="https://search.books.com.tw/search/query/key/NHK%E3%80%8C%E7%A7%91%E5%AD%B8%E8%A7%80%E5%AF%9F%E6%B3%95%E3%80%8D%E8%A3%BD%E4%BD%9C%E5%9C%98%E9%9A%8A/adv_author/1/" TargetMode="External"/><Relationship Id="rId250" Type="http://schemas.openxmlformats.org/officeDocument/2006/relationships/hyperlink" Target="https://search.books.com.tw/search/query/key/%E5%A4%A7%E8%A1%9B%EF%BC%8E%E6%B3%A2%E8%90%8A/adv_author/1/" TargetMode="External"/><Relationship Id="rId271" Type="http://schemas.openxmlformats.org/officeDocument/2006/relationships/hyperlink" Target="https://search.books.com.tw/search/query/key/Kristen/adv_author/1/" TargetMode="External"/><Relationship Id="rId292" Type="http://schemas.openxmlformats.org/officeDocument/2006/relationships/hyperlink" Target="https://search.books.com.tw/search/query/key/%E6%A1%83%E4%BA%95%E6%B2%BB%E9%83%8E/adv_author/1/" TargetMode="External"/><Relationship Id="rId306" Type="http://schemas.openxmlformats.org/officeDocument/2006/relationships/hyperlink" Target="https://search.books.com.tw/search/query/key/%E7%8E%8B%E6%B5%A9%E4%B8%80/adv_author/1/" TargetMode="External"/><Relationship Id="rId24" Type="http://schemas.openxmlformats.org/officeDocument/2006/relationships/hyperlink" Target="https://search.books.com.tw/search/query/key/%E5%B0%8F%E5%B7%9D%E7%B3%B8/adv_author/1/" TargetMode="External"/><Relationship Id="rId45" Type="http://schemas.openxmlformats.org/officeDocument/2006/relationships/hyperlink" Target="https://search.books.com.tw/redirect/move/key/%E7%99%BE%E5%B9%B4%E6%8A%97%E7%96%AB+1918%E5%BE%8C%E8%A2%AB%E6%B5%81%E6%84%9F%E6%94%B9%E8%AE%8A%E7%9A%84%E4%B8%96%E7%95%8C/area/mid/item/0010863987/page/1/idx/1/cat/001/pdf/1" TargetMode="External"/><Relationship Id="rId66" Type="http://schemas.openxmlformats.org/officeDocument/2006/relationships/hyperlink" Target="https://www.books.com.tw/web/sys_puballb/books/?pubid=azoth" TargetMode="External"/><Relationship Id="rId87" Type="http://schemas.openxmlformats.org/officeDocument/2006/relationships/hyperlink" Target="https://search.books.com.tw/search/query/key/%E8%A7%92%E9%87%8E%E6%A6%AE%E5%AD%90/adv_author/1/" TargetMode="External"/><Relationship Id="rId110" Type="http://schemas.openxmlformats.org/officeDocument/2006/relationships/hyperlink" Target="https://search.books.com.tw/search/query/key/%E8%A8%B1%E6%A6%AE%E5%93%B2/adv_author/1/" TargetMode="External"/><Relationship Id="rId131" Type="http://schemas.openxmlformats.org/officeDocument/2006/relationships/hyperlink" Target="https://search.books.com.tw/search/query/key/%E9%BA%A5%E5%8F%AF%EF%BC%8E%E4%BC%AF%E7%B4%8D%E6%96%AF%E2%94%80%E6%9D%8E/adv_author/1/" TargetMode="External"/><Relationship Id="rId327" Type="http://schemas.openxmlformats.org/officeDocument/2006/relationships/hyperlink" Target="https://search.books.com.tw/search/query/key/%E5%82%91%E7%91%9E%E7%B1%B3%EF%BC%8E%E5%B8%83%E6%9C%97/adv_author/1/" TargetMode="External"/><Relationship Id="rId348" Type="http://schemas.openxmlformats.org/officeDocument/2006/relationships/hyperlink" Target="https://search.books.com.tw/search/query/key/%E6%9E%97%E8%95%99%E7%91%9B/adv_author/1/" TargetMode="External"/><Relationship Id="rId369" Type="http://schemas.openxmlformats.org/officeDocument/2006/relationships/hyperlink" Target="https://www.books.com.tw/web/sys_puballb/books/?pubid=business" TargetMode="External"/><Relationship Id="rId152" Type="http://schemas.openxmlformats.org/officeDocument/2006/relationships/hyperlink" Target="https://search.books.com.tw/search/query/key/%E8%AE%93-%E5%B7%B4%E6%99%AE%E8%92%82%E6%96%AF%E7%89%B9%EF%BC%8E%E5%BE%B7%EF%BC%8E%E5%B8%95%E7%B4%8D%E8%8F%B2%E5%8E%84/adv_author/1/" TargetMode="External"/><Relationship Id="rId173" Type="http://schemas.openxmlformats.org/officeDocument/2006/relationships/hyperlink" Target="https://www.books.com.tw/web/sys_puballb/books/?pubid=bookcul" TargetMode="External"/><Relationship Id="rId194" Type="http://schemas.openxmlformats.org/officeDocument/2006/relationships/hyperlink" Target="https://search.books.com.tw/search/query/key/%E5%B6%BA%E6%9C%88/adv_author/1/" TargetMode="External"/><Relationship Id="rId208" Type="http://schemas.openxmlformats.org/officeDocument/2006/relationships/hyperlink" Target="https://search.books.com.tw/search/query/key/%E6%89%8B%E5%A1%9A%E6%B2%BB%E8%99%AB/adv_author/1/" TargetMode="External"/><Relationship Id="rId229" Type="http://schemas.openxmlformats.org/officeDocument/2006/relationships/hyperlink" Target="https://search.books.com.tw/search/query/key/%E9%BA%A5%E7%89%B9%EF%BC%8E%E6%8B%89%E8%8E%AB%E6%96%AF/adv_author/1/" TargetMode="External"/><Relationship Id="rId380" Type="http://schemas.openxmlformats.org/officeDocument/2006/relationships/hyperlink" Target="https://search.books.com.tw/search/query/key/Penny%E8%80%81%E5%B8%AB/adv_author/1/" TargetMode="External"/><Relationship Id="rId240" Type="http://schemas.openxmlformats.org/officeDocument/2006/relationships/hyperlink" Target="https://search.books.com.tw/search/query/key/%E7%B4%A2%E5%B0%BC%E5%9C%8B%E9%9A%9B%E6%95%99%E8%82%B2/adv_author/1/" TargetMode="External"/><Relationship Id="rId261" Type="http://schemas.openxmlformats.org/officeDocument/2006/relationships/hyperlink" Target="https://www.books.com.tw/web/sys_puballb/books/?pubid=leftbank" TargetMode="External"/><Relationship Id="rId14" Type="http://schemas.openxmlformats.org/officeDocument/2006/relationships/hyperlink" Target="https://www.books.com.tw/web/sys_puballb/books/?pubid=pcuser" TargetMode="External"/><Relationship Id="rId35" Type="http://schemas.openxmlformats.org/officeDocument/2006/relationships/hyperlink" Target="https://search.books.com.tw/search/query/key/%E7%BE%85%E4%BC%AF%E3%83%BB%E5%94%90%E6%81%A9/adv_author/1/" TargetMode="External"/><Relationship Id="rId56" Type="http://schemas.openxmlformats.org/officeDocument/2006/relationships/hyperlink" Target="https://www.books.com.tw/web/sys_puballb/books/?pubid=yuanliou" TargetMode="External"/><Relationship Id="rId77" Type="http://schemas.openxmlformats.org/officeDocument/2006/relationships/hyperlink" Target="https://search.books.com.tw/search/query/key/Gomdori+co./adv_author/1/" TargetMode="External"/><Relationship Id="rId100" Type="http://schemas.openxmlformats.org/officeDocument/2006/relationships/hyperlink" Target="https://www.books.com.tw/web/sys_puballb/books/?pubid=linking" TargetMode="External"/><Relationship Id="rId282" Type="http://schemas.openxmlformats.org/officeDocument/2006/relationships/hyperlink" Target="https://search.books.com.tw/search/query/key/%E9%87%8E%E8%A0%BB%E5%B0%8F%E9%82%A6%E5%91%A8/adv_author/1/" TargetMode="External"/><Relationship Id="rId317" Type="http://schemas.openxmlformats.org/officeDocument/2006/relationships/hyperlink" Target="https://search.books.com.tw/search/query/key/%E5%90%B3%E9%8A%B3/adv_author/1/" TargetMode="External"/><Relationship Id="rId338" Type="http://schemas.openxmlformats.org/officeDocument/2006/relationships/hyperlink" Target="https://search.books.com.tw/search/query/key/Story+a./adv_author/1/" TargetMode="External"/><Relationship Id="rId359" Type="http://schemas.openxmlformats.org/officeDocument/2006/relationships/hyperlink" Target="https://search.books.com.tw/search/query/key/&#35613;&#26131;&#38678;/adv_author/1/" TargetMode="External"/><Relationship Id="rId8" Type="http://schemas.openxmlformats.org/officeDocument/2006/relationships/hyperlink" Target="https://www.books.com.tw/web/sys_puballb/books/?pubid=zhiguang2" TargetMode="External"/><Relationship Id="rId98" Type="http://schemas.openxmlformats.org/officeDocument/2006/relationships/hyperlink" Target="https://search.books.com.tw/search/query/key/%E8%89%BE%E5%8D%9A%E2%80%A7%E5%87%B1%E8%96%A9%E7%88%BE%E6%96%AF/adv_author/1/" TargetMode="External"/><Relationship Id="rId121" Type="http://schemas.openxmlformats.org/officeDocument/2006/relationships/hyperlink" Target="https://www.books.com.tw/web/sys_puballb/books/?pubid=locus" TargetMode="External"/><Relationship Id="rId142" Type="http://schemas.openxmlformats.org/officeDocument/2006/relationships/hyperlink" Target="https://search.books.com.tw/search/query/key/Kristen/adv_author/1/" TargetMode="External"/><Relationship Id="rId163" Type="http://schemas.openxmlformats.org/officeDocument/2006/relationships/hyperlink" Target="https://search.books.com.tw/search/query/key/ELSA/adv_author/1/" TargetMode="External"/><Relationship Id="rId184" Type="http://schemas.openxmlformats.org/officeDocument/2006/relationships/hyperlink" Target="https://www.books.com.tw/web/sys_puballb/books/?pubid=scwpc" TargetMode="External"/><Relationship Id="rId219" Type="http://schemas.openxmlformats.org/officeDocument/2006/relationships/hyperlink" Target="https://search.books.com.tw/search/query/key/%E7%99%BD%E6%B4%97%E5%AC%89/adv_author/1/" TargetMode="External"/><Relationship Id="rId370" Type="http://schemas.openxmlformats.org/officeDocument/2006/relationships/hyperlink" Target="https://search.books.com.tw/search/query/key/&#27472;&#31168;&#26126;/adv_author/1/" TargetMode="External"/><Relationship Id="rId230" Type="http://schemas.openxmlformats.org/officeDocument/2006/relationships/hyperlink" Target="https://search.books.com.tw/search/query/key/%E9%A6%AC%E5%85%8B%EF%BC%8E%E5%90%90%E6%BA%AB/adv_author/1/" TargetMode="External"/><Relationship Id="rId251" Type="http://schemas.openxmlformats.org/officeDocument/2006/relationships/hyperlink" Target="https://search.books.com.tw/search/query/key/%E6%B2%88%E7%9F%B3%E6%BA%AA%28%E6%B2%88%E4%B8%80%E9%B3%B4%29/adv_author/1/" TargetMode="External"/><Relationship Id="rId25" Type="http://schemas.openxmlformats.org/officeDocument/2006/relationships/hyperlink" Target="https://search.books.com.tw/search/query/key/%E6%B8%85%E6%B0%B4+%E8%8C%9C/adv_author/1/" TargetMode="External"/><Relationship Id="rId46" Type="http://schemas.openxmlformats.org/officeDocument/2006/relationships/hyperlink" Target="https://search.books.com.tw/search/query/cat/all/key/10%E7%A7%92%E9%90%98%E6%95%99%E5%AE%A4%28Yan%29/adv_author/1" TargetMode="External"/><Relationship Id="rId67" Type="http://schemas.openxmlformats.org/officeDocument/2006/relationships/hyperlink" Target="https://search.books.com.tw/search/query/key/%E9%9D%92%E5%B1%B1%E5%89%9B%E6%98%8C/adv_author/1/" TargetMode="External"/><Relationship Id="rId272" Type="http://schemas.openxmlformats.org/officeDocument/2006/relationships/hyperlink" Target="https://www.books.com.tw/web/sys_puballb/books/?pubid=springstudio" TargetMode="External"/><Relationship Id="rId293" Type="http://schemas.openxmlformats.org/officeDocument/2006/relationships/hyperlink" Target="https://www.books.com.tw/web/sys_puballb/books/?pubid=marcopolo" TargetMode="External"/><Relationship Id="rId307" Type="http://schemas.openxmlformats.org/officeDocument/2006/relationships/hyperlink" Target="https://search.books.com.tw/search/query/key/Antoine+de+Saint-Exup%C3%A9ry/adv_author/1/" TargetMode="External"/><Relationship Id="rId328" Type="http://schemas.openxmlformats.org/officeDocument/2006/relationships/hyperlink" Target="https://www.books.com.tw/web/sys_puballb/books/?pubid=winwin" TargetMode="External"/><Relationship Id="rId349" Type="http://schemas.openxmlformats.org/officeDocument/2006/relationships/hyperlink" Target="https://www.books.com.tw/web/sys_puballb/books/?pubid=youth" TargetMode="External"/><Relationship Id="rId88" Type="http://schemas.openxmlformats.org/officeDocument/2006/relationships/hyperlink" Target="https://search.books.com.tw/search/query/key/%E6%9C%B5%E8%B2%9D%EF%BC%8E%E6%A5%8A%E7%AC%99/adv_author/1/" TargetMode="External"/><Relationship Id="rId111" Type="http://schemas.openxmlformats.org/officeDocument/2006/relationships/hyperlink" Target="https://www.books.com.tw/web/sys_puballb/books/?pubid=yuanliou" TargetMode="External"/><Relationship Id="rId132" Type="http://schemas.openxmlformats.org/officeDocument/2006/relationships/hyperlink" Target="https://www.books.com.tw/web/sys_puballb/books/?pubid=spring" TargetMode="External"/><Relationship Id="rId153" Type="http://schemas.openxmlformats.org/officeDocument/2006/relationships/hyperlink" Target="https://www.books.com.tw/web/sys_puballb/books/?pubid=vd8" TargetMode="External"/><Relationship Id="rId174" Type="http://schemas.openxmlformats.org/officeDocument/2006/relationships/hyperlink" Target="https://search.books.com.tw/search/query/key/%E5%A8%9C%E5%A1%94/adv_author/1/" TargetMode="External"/><Relationship Id="rId195" Type="http://schemas.openxmlformats.org/officeDocument/2006/relationships/hyperlink" Target="https://www.books.com.tw/web/sys_puballb/books/?pubid=wordfield" TargetMode="External"/><Relationship Id="rId209" Type="http://schemas.openxmlformats.org/officeDocument/2006/relationships/hyperlink" Target="https://search.books.com.tw/search/query/key/%E6%89%8B%E5%A1%9A%E6%B2%BB%E8%99%AB/adv_author/1/" TargetMode="External"/><Relationship Id="rId360" Type="http://schemas.openxmlformats.org/officeDocument/2006/relationships/hyperlink" Target="https://www.books.com.tw/web/sys_puballb/books/?pubid=kiwigo1%20%20%20%20%20%20%20%20%20" TargetMode="External"/><Relationship Id="rId381" Type="http://schemas.openxmlformats.org/officeDocument/2006/relationships/hyperlink" Target="https://search.books.com.tw/search/query/key/&#29677;&#8231;&#36203;&#26575;&#24503;/adv_author/1/" TargetMode="External"/><Relationship Id="rId220" Type="http://schemas.openxmlformats.org/officeDocument/2006/relationships/hyperlink" Target="https://search.books.com.tw/search/query/key/%E5%B0%BC%E5%85%8B%EF%BC%8E%E9%98%BF%E8%AB%BE/adv_author/1/" TargetMode="External"/><Relationship Id="rId241" Type="http://schemas.openxmlformats.org/officeDocument/2006/relationships/hyperlink" Target="https://search.books.com.tw/search/query/key/Rachel+Renee+Russell/adv_author/1/" TargetMode="External"/><Relationship Id="rId15" Type="http://schemas.openxmlformats.org/officeDocument/2006/relationships/hyperlink" Target="https://www.books.com.tw/web/sys_puballb/books/?pubid=pcuser" TargetMode="External"/><Relationship Id="rId36" Type="http://schemas.openxmlformats.org/officeDocument/2006/relationships/hyperlink" Target="https://www.books.com.tw/web/sys_puballb/books/?pubid=business" TargetMode="External"/><Relationship Id="rId57" Type="http://schemas.openxmlformats.org/officeDocument/2006/relationships/hyperlink" Target="https://www.books.com.tw/web/sys_puballb/books/?pubid=yuanliou" TargetMode="External"/><Relationship Id="rId262" Type="http://schemas.openxmlformats.org/officeDocument/2006/relationships/hyperlink" Target="https://search.books.com.tw/search/query/key/%E8%89%BE%E7%91%9E%E5%85%8B%E2%80%A7%E6%A0%BC%E8%8C%B2%E8%8E%AB%E8%80%83%E6%96%AF%E5%9F%BA/adv_author/1/" TargetMode="External"/><Relationship Id="rId283" Type="http://schemas.openxmlformats.org/officeDocument/2006/relationships/hyperlink" Target="https://search.books.com.tw/search/query/key/SME/adv_author/1/" TargetMode="External"/><Relationship Id="rId318" Type="http://schemas.openxmlformats.org/officeDocument/2006/relationships/hyperlink" Target="https://search.books.com.tw/search/query/key/%E7%8E%8B%E7%A3%8A%EF%BC%88%E8%AC%9B%E6%AD%B7%E5%8F%B2%E7%9A%84%E7%8E%8B%E8%80%81%E5%B8%AB%EF%BC%89/adv_author/1/" TargetMode="External"/><Relationship Id="rId339" Type="http://schemas.openxmlformats.org/officeDocument/2006/relationships/hyperlink" Target="https://www.suncolor.com.tw/Author.aspx?keyword=%E5%90%B3%E5%AE%88%E7%9C%9F" TargetMode="External"/><Relationship Id="rId78" Type="http://schemas.openxmlformats.org/officeDocument/2006/relationships/hyperlink" Target="https://www.books.com.tw/web/sys_puballb/books/?pubid=suntriumph" TargetMode="External"/><Relationship Id="rId99" Type="http://schemas.openxmlformats.org/officeDocument/2006/relationships/hyperlink" Target="https://www.books.com.tw/web/sys_puballb/books/?pubid=titan" TargetMode="External"/><Relationship Id="rId101" Type="http://schemas.openxmlformats.org/officeDocument/2006/relationships/hyperlink" Target="https://www.books.com.tw/web/sys_puballb/books/?pubid=yuanliou" TargetMode="External"/><Relationship Id="rId122" Type="http://schemas.openxmlformats.org/officeDocument/2006/relationships/hyperlink" Target="https://www.books.com.tw/web/sys_puballb/books/?pubid=cwpc" TargetMode="External"/><Relationship Id="rId143" Type="http://schemas.openxmlformats.org/officeDocument/2006/relationships/hyperlink" Target="https://www.books.com.tw/web/sys_puballb/books/?pubid=springstudio" TargetMode="External"/><Relationship Id="rId164" Type="http://schemas.openxmlformats.org/officeDocument/2006/relationships/hyperlink" Target="https://www.books.com.tw/web/sys_puballb/books/?pubid=happiness" TargetMode="External"/><Relationship Id="rId185" Type="http://schemas.openxmlformats.org/officeDocument/2006/relationships/hyperlink" Target="https://www.books.com.tw/web/sys_puballb/books/?pubid=scwpc" TargetMode="External"/><Relationship Id="rId350" Type="http://schemas.openxmlformats.org/officeDocument/2006/relationships/hyperlink" Target="https://search.books.com.tw/search/query/key/%E6%9E%97%E6%89%BF%E7%AE%95/adv_author/1/" TargetMode="External"/><Relationship Id="rId371" Type="http://schemas.openxmlformats.org/officeDocument/2006/relationships/hyperlink" Target="https://www.books.com.tw/web/sys_puballb/books/?pubid=hsiung" TargetMode="External"/><Relationship Id="rId9" Type="http://schemas.openxmlformats.org/officeDocument/2006/relationships/hyperlink" Target="https://search.books.com.tw/search/query/key/%E6%A3%8B%E8%A8%B1/adv_author/1/" TargetMode="External"/><Relationship Id="rId210" Type="http://schemas.openxmlformats.org/officeDocument/2006/relationships/hyperlink" Target="https://search.books.com.tw/search/query/key/%E6%89%8B%E5%A1%9A%E6%B2%BB%E8%99%AB/adv_author/1/" TargetMode="External"/><Relationship Id="rId26" Type="http://schemas.openxmlformats.org/officeDocument/2006/relationships/hyperlink" Target="https://www.books.com.tw/web/sys_puballb/books/?pubid=tongli" TargetMode="External"/><Relationship Id="rId231" Type="http://schemas.openxmlformats.org/officeDocument/2006/relationships/hyperlink" Target="https://search.books.com.tw/search/query/key/%E5%A8%81%E5%BB%89%E2%80%A7%E8%8E%8E%E5%A3%AB%E6%AF%94%E4%BA%9E/adv_author/1/" TargetMode="External"/><Relationship Id="rId252" Type="http://schemas.openxmlformats.org/officeDocument/2006/relationships/hyperlink" Target="https://search.books.com.tw/search/query/key/%E6%B2%88%E7%9F%B3%E6%BA%AA/adv_author/1/" TargetMode="External"/><Relationship Id="rId273" Type="http://schemas.openxmlformats.org/officeDocument/2006/relationships/hyperlink" Target="https://search.books.com.tw/search/query/cat/all/key/Voyages%20of%20Discovery" TargetMode="External"/><Relationship Id="rId294" Type="http://schemas.openxmlformats.org/officeDocument/2006/relationships/hyperlink" Target="https://search.books.com.tw/search/query/key/%E9%87%91%E6%B8%A1%E6%BD%A4/adv_author/1/" TargetMode="External"/><Relationship Id="rId308" Type="http://schemas.openxmlformats.org/officeDocument/2006/relationships/hyperlink" Target="https://search.books.com.tw/search/query/key/%E6%B3%B0%E2%80%A7%E5%87%B1%E5%8B%92/adv_author/1/" TargetMode="External"/><Relationship Id="rId329" Type="http://schemas.openxmlformats.org/officeDocument/2006/relationships/hyperlink" Target="https://search.books.com.tw/search/query/key/%E5%82%91%E2%80%A7%E6%87%89%E6%A0%BC%E6%9C%97/adv_author/1/" TargetMode="External"/><Relationship Id="rId47" Type="http://schemas.openxmlformats.org/officeDocument/2006/relationships/hyperlink" Target="https://search.books.com.tw/search/query/key/%E8%82%A5%E5%BF%97/adv_author/1/" TargetMode="External"/><Relationship Id="rId68" Type="http://schemas.openxmlformats.org/officeDocument/2006/relationships/hyperlink" Target="https://search.books.com.tw/search/query/key/%E9%9D%92%E5%B1%B1%E5%89%9B%E6%98%8C/adv_author/1/" TargetMode="External"/><Relationship Id="rId89" Type="http://schemas.openxmlformats.org/officeDocument/2006/relationships/hyperlink" Target="https://search.books.com.tw/search/query/key/%E6%9C%B5%E8%B2%9D%EF%BC%8E%E6%A5%8A%E7%AC%99/adv_author/1/" TargetMode="External"/><Relationship Id="rId112" Type="http://schemas.openxmlformats.org/officeDocument/2006/relationships/hyperlink" Target="https://www.books.com.tw/web/sys_puballb/books/?pubid=mdnkids" TargetMode="External"/><Relationship Id="rId133" Type="http://schemas.openxmlformats.org/officeDocument/2006/relationships/hyperlink" Target="https://search.books.com.tw/search/query/key/%E5%A7%9C%E6%9D%BE/adv_author/1/" TargetMode="External"/><Relationship Id="rId154" Type="http://schemas.openxmlformats.org/officeDocument/2006/relationships/hyperlink" Target="https://search.books.com.tw/search/query/key/%E8%AE%93-%E5%B7%B4%E6%99%AE%E8%92%82%E6%96%AF%E7%89%B9%EF%BC%8E%E5%BE%B7%EF%BC%8E%E5%B8%95%E7%B4%8D%E8%8F%B2%E5%8E%84/adv_author/1/" TargetMode="External"/><Relationship Id="rId175" Type="http://schemas.openxmlformats.org/officeDocument/2006/relationships/hyperlink" Target="https://search.books.com.tw/search/query/key/%E9%97%9C%E5%8F%A3%E8%B3%A2/adv_author/1/" TargetMode="External"/><Relationship Id="rId340" Type="http://schemas.openxmlformats.org/officeDocument/2006/relationships/hyperlink" Target="https://search.books.com.tw/search/query/key/%E7%93%A6%E5%80%AB%E8%92%82%E5%A8%9C%E2%80%A7%E5%90%89%E4%BA%9E%E5%B0%BC%E6%8B%89/adv_author/1/" TargetMode="External"/><Relationship Id="rId361" Type="http://schemas.openxmlformats.org/officeDocument/2006/relationships/hyperlink" Target="https://search.books.com.tw/search/query/key/%E5%A4%A7%E8%80%81%E6%8C%AF/adv_author/1/" TargetMode="External"/><Relationship Id="rId196" Type="http://schemas.openxmlformats.org/officeDocument/2006/relationships/hyperlink" Target="https://www.books.com.tw/web/sys_puballb/books/?pubid=wordfield" TargetMode="External"/><Relationship Id="rId200" Type="http://schemas.openxmlformats.org/officeDocument/2006/relationships/hyperlink" Target="http://www.eslite.com/Search_BW.aspx?query=%e6%97%a5%e5%87%ba%e5%87%ba%e7%89%88" TargetMode="External"/><Relationship Id="rId382" Type="http://schemas.openxmlformats.org/officeDocument/2006/relationships/hyperlink" Target="https://www.books.com.tw/web/sys_puballb/books/?pubid=cw" TargetMode="External"/><Relationship Id="rId16" Type="http://schemas.openxmlformats.org/officeDocument/2006/relationships/hyperlink" Target="https://search.books.com.tw/search/query/key/%E5%8A%89%E8%82%B2%E7%91%84/adv_author/1/" TargetMode="External"/><Relationship Id="rId221" Type="http://schemas.openxmlformats.org/officeDocument/2006/relationships/hyperlink" Target="javascript:location.href=SearchLink('%E6%B1%AA%E6%B0%B8%E6%96%87','','au');" TargetMode="External"/><Relationship Id="rId242" Type="http://schemas.openxmlformats.org/officeDocument/2006/relationships/hyperlink" Target="https://www.books.com.tw/web/sys_puballb/books/?pubid=yuanshen" TargetMode="External"/><Relationship Id="rId263" Type="http://schemas.openxmlformats.org/officeDocument/2006/relationships/hyperlink" Target="https://www.books.com.tw/web/sys_puballb/books/?pubid=motifpress" TargetMode="External"/><Relationship Id="rId284" Type="http://schemas.openxmlformats.org/officeDocument/2006/relationships/hyperlink" Target="https://www.books.com.tw/web/sys_puballb/books/?pubid=ctpubco" TargetMode="External"/><Relationship Id="rId319" Type="http://schemas.openxmlformats.org/officeDocument/2006/relationships/hyperlink" Target="https://search.books.com.tw/search/query/key/%E4%B8%AD%E9%87%8E%E4%BA%AC%E5%AD%90/adv_author/1/" TargetMode="External"/><Relationship Id="rId37" Type="http://schemas.openxmlformats.org/officeDocument/2006/relationships/hyperlink" Target="https://search.books.com.tw/search/query/key/%E4%BC%8A%E4%B8%B9%EF%BC%8E%E7%8F%AD%E2%80%94%E5%B7%B4%E6%8B%89%E5%85%8B/adv_author/1/" TargetMode="External"/><Relationship Id="rId58" Type="http://schemas.openxmlformats.org/officeDocument/2006/relationships/hyperlink" Target="https://www.books.com.tw/web/sys_puballb/books/?pubid=yuanliou" TargetMode="External"/><Relationship Id="rId79" Type="http://schemas.openxmlformats.org/officeDocument/2006/relationships/hyperlink" Target="https://www.books.com.tw/web/sys_puballb/books/?pubid=suntriumph" TargetMode="External"/><Relationship Id="rId102" Type="http://schemas.openxmlformats.org/officeDocument/2006/relationships/hyperlink" Target="https://www.books.com.tw/web/sys_puballb/books/?pubid=rye" TargetMode="External"/><Relationship Id="rId123" Type="http://schemas.openxmlformats.org/officeDocument/2006/relationships/hyperlink" Target="https://search.books.com.tw/search/query/key/%E4%B8%89%E6%B5%A6%E7%B4%AB%E8%8B%91/adv_author/1/" TargetMode="External"/><Relationship Id="rId144" Type="http://schemas.openxmlformats.org/officeDocument/2006/relationships/hyperlink" Target="https://www.books.com.tw/web/sys_puballb/books/?pubid=newknowledge" TargetMode="External"/><Relationship Id="rId330" Type="http://schemas.openxmlformats.org/officeDocument/2006/relationships/hyperlink" Target="https://www.books.com.tw/web/sys_puballb/books/?pubid=morning" TargetMode="External"/><Relationship Id="rId90" Type="http://schemas.openxmlformats.org/officeDocument/2006/relationships/hyperlink" Target="https://search.books.com.tw/search/query/key/%E6%9C%B5%E8%B2%9D%EF%BC%8E%E6%A5%8A%E7%AC%99/adv_author/1/" TargetMode="External"/><Relationship Id="rId165" Type="http://schemas.openxmlformats.org/officeDocument/2006/relationships/hyperlink" Target="https://search.books.com.tw/search/query/key/%E9%84%AD%E9%9B%85%E6%96%87Vivian/adv_author/1/" TargetMode="External"/><Relationship Id="rId186" Type="http://schemas.openxmlformats.org/officeDocument/2006/relationships/hyperlink" Target="https://search.books.com.tw/search/query/key/%E5%87%B1%E7%89%B9%E2%80%A7%E6%88%B4%E7%B6%AD%E6%96%AF/adv_author/1/" TargetMode="External"/><Relationship Id="rId351" Type="http://schemas.openxmlformats.org/officeDocument/2006/relationships/hyperlink" Target="https://www.books.com.tw/web/sys_puballb/books/?pubid=thironature" TargetMode="External"/><Relationship Id="rId372" Type="http://schemas.openxmlformats.org/officeDocument/2006/relationships/hyperlink" Target="https://search.books.com.tw/search/query/key/&#34311;&#20553;&#39336;/adv_author/1/" TargetMode="External"/><Relationship Id="rId211" Type="http://schemas.openxmlformats.org/officeDocument/2006/relationships/hyperlink" Target="https://search.books.com.tw/search/query/key/%E6%89%8B%E5%A1%9A%E6%B2%BB%E8%99%AB/adv_author/1/" TargetMode="External"/><Relationship Id="rId232" Type="http://schemas.openxmlformats.org/officeDocument/2006/relationships/hyperlink" Target="https://search.books.com.tw/search/query/key/%E9%9C%B2%E6%84%8F%E8%8E%8E%EF%BC%8E%E6%A2%85%EF%BC%8E%E5%A5%A7%E7%88%BE%E6%9F%AF%E7%89%B9/adv_author/1/" TargetMode="External"/><Relationship Id="rId253" Type="http://schemas.openxmlformats.org/officeDocument/2006/relationships/hyperlink" Target="https://search.books.com.tw/search/query/key/%E6%B2%88%E7%9F%B3%E6%BA%AA/adv_author/1/" TargetMode="External"/><Relationship Id="rId274" Type="http://schemas.openxmlformats.org/officeDocument/2006/relationships/hyperlink" Target="https://search.books.com.tw/redirect/move/key/%E7%99%BE%E5%B9%B4%E6%8A%97%E7%96%AB+1918%E5%BE%8C%E8%A2%AB%E6%B5%81%E6%84%9F%E6%94%B9%E8%AE%8A%E7%9A%84%E4%B8%96%E7%95%8C/area/mid/item/0010863987/page/1/idx/1/cat/001/pdf/1" TargetMode="External"/><Relationship Id="rId295" Type="http://schemas.openxmlformats.org/officeDocument/2006/relationships/hyperlink" Target="https://www.books.com.tw/web/sys_puballb/books/?pubid=orangesolid" TargetMode="External"/><Relationship Id="rId309" Type="http://schemas.openxmlformats.org/officeDocument/2006/relationships/hyperlink" Target="https://search.books.com.tw/search/query/key/%E5%A8%9C%E5%A1%94%E8%8E%89%EF%BC%8E%E5%B8%95%E6%8B%89%E8%BF%AA%E7%B5%B2%EF%BC%8E%E6%A0%BC%E6%8B%89%E5%B8%95/adv_author/1/" TargetMode="External"/><Relationship Id="rId27" Type="http://schemas.openxmlformats.org/officeDocument/2006/relationships/hyperlink" Target="https://search.books.com.tw/search/query/key/%E6%B8%85%E6%B0%B4+%E8%8C%9C/adv_author/1/" TargetMode="External"/><Relationship Id="rId48" Type="http://schemas.openxmlformats.org/officeDocument/2006/relationships/hyperlink" Target="https://search.books.com.tw/search/query/key/%E8%82%A5%E5%BF%97/adv_author/1/" TargetMode="External"/><Relationship Id="rId69" Type="http://schemas.openxmlformats.org/officeDocument/2006/relationships/hyperlink" Target="https://www.books.com.tw/web/sys_puballb/books/?pubid=yuanliou" TargetMode="External"/><Relationship Id="rId113" Type="http://schemas.openxmlformats.org/officeDocument/2006/relationships/hyperlink" Target="https://search.books.com.tw/search/query/key/%E8%A8%B1%E6%A6%AE%E5%93%B2/adv_author/1/" TargetMode="External"/><Relationship Id="rId134" Type="http://schemas.openxmlformats.org/officeDocument/2006/relationships/hyperlink" Target="https://www.books.com.tw/web/sys_puballb/books/?pubid=yuandian" TargetMode="External"/><Relationship Id="rId320" Type="http://schemas.openxmlformats.org/officeDocument/2006/relationships/hyperlink" Target="https://www.books.com.tw/web/sys_puballb/books/?pubid=ctpubco" TargetMode="External"/><Relationship Id="rId80" Type="http://schemas.openxmlformats.org/officeDocument/2006/relationships/hyperlink" Target="https://search.books.com.tw/search/query/key/Gomdori+co./adv_author/1/" TargetMode="External"/><Relationship Id="rId155" Type="http://schemas.openxmlformats.org/officeDocument/2006/relationships/hyperlink" Target="https://www.books.com.tw/web/sys_puballb/books/?pubid=vd8" TargetMode="External"/><Relationship Id="rId176" Type="http://schemas.openxmlformats.org/officeDocument/2006/relationships/hyperlink" Target="https://www.books.com.tw/web/sys_puballb/books/?pubid=happiness" TargetMode="External"/><Relationship Id="rId197" Type="http://schemas.openxmlformats.org/officeDocument/2006/relationships/hyperlink" Target="https://www.books.com.tw/web/sys_puballb/books/?pubid=eastern" TargetMode="External"/><Relationship Id="rId341" Type="http://schemas.openxmlformats.org/officeDocument/2006/relationships/hyperlink" Target="https://search.books.com.tw/search/query/key/%E7%93%A6%E5%80%AB%E8%92%82%E5%A8%9C%E2%80%A7%E5%90%89%E4%BA%9E%E5%B0%BC%E6%8B%89/adv_author/1/" TargetMode="External"/><Relationship Id="rId362" Type="http://schemas.openxmlformats.org/officeDocument/2006/relationships/hyperlink" Target="https://search.books.com.tw/search/query/key/%E7%A5%81%E7%AB%8B%E5%B3%B0/adv_author/1/" TargetMode="External"/><Relationship Id="rId383" Type="http://schemas.openxmlformats.org/officeDocument/2006/relationships/hyperlink" Target="https://search.books.com.tw/search/query/key/&#24278;&#23439;&#24503;%28&#30828;&#28450;&#29240;%29/adv_author/1/" TargetMode="External"/><Relationship Id="rId201" Type="http://schemas.openxmlformats.org/officeDocument/2006/relationships/hyperlink" Target="https://search.books.com.tw/search/query/key/%E6%9D%8E%E8%88%92/adv_author/1/" TargetMode="External"/><Relationship Id="rId222" Type="http://schemas.openxmlformats.org/officeDocument/2006/relationships/hyperlink" Target="https://search.books.com.tw/search/query/key/%E6%99%BA%E6%85%A7%E9%B3%A5/adv_author/1/" TargetMode="External"/><Relationship Id="rId243" Type="http://schemas.openxmlformats.org/officeDocument/2006/relationships/hyperlink" Target="https://search.books.com.tw/search/query/key/%E9%B4%BB%E9%9B%81/adv_author/1/" TargetMode="External"/><Relationship Id="rId264" Type="http://schemas.openxmlformats.org/officeDocument/2006/relationships/hyperlink" Target="https://search.books.com.tw/search/query/key/%E6%B0%B4%E9%87%8E%E6%95%AC%E4%B9%9F/adv_author/1/" TargetMode="External"/><Relationship Id="rId285" Type="http://schemas.openxmlformats.org/officeDocument/2006/relationships/hyperlink" Target="https://search.books.com.tw/search/query/key/%E8%83%A1%E5%B7%9D%E5%AE%89/adv_author/1/" TargetMode="External"/><Relationship Id="rId17" Type="http://schemas.openxmlformats.org/officeDocument/2006/relationships/hyperlink" Target="https://www.books.com.tw/web/sys_puballb/books/?pubid=pcuser" TargetMode="External"/><Relationship Id="rId38" Type="http://schemas.openxmlformats.org/officeDocument/2006/relationships/hyperlink" Target="https://www.books.com.tw/web/sys_puballb/books/?pubid=rye" TargetMode="External"/><Relationship Id="rId59" Type="http://schemas.openxmlformats.org/officeDocument/2006/relationships/hyperlink" Target="https://www.books.com.tw/web/sys_puballb/books/?pubid=yuanliou" TargetMode="External"/><Relationship Id="rId103" Type="http://schemas.openxmlformats.org/officeDocument/2006/relationships/hyperlink" Target="https://www.books.com.tw/web/sys_puballb/books/?pubid=yuanliou" TargetMode="External"/><Relationship Id="rId124" Type="http://schemas.openxmlformats.org/officeDocument/2006/relationships/hyperlink" Target="https://www.books.com.tw/web/sys_puballb/books/?pubid=thinkingdom" TargetMode="External"/><Relationship Id="rId310" Type="http://schemas.openxmlformats.org/officeDocument/2006/relationships/hyperlink" Target="https://search.books.com.tw/search/query/key/%E7%A5%9E%E8%80%81%E5%B8%AB%26%E7%A5%9E%E5%AA%BD%E5%92%AA%EF%BC%88%E6%B2%88%E9%9B%85%E7%90%AA%EF%BC%89/adv_author/1/" TargetMode="External"/><Relationship Id="rId70" Type="http://schemas.openxmlformats.org/officeDocument/2006/relationships/hyperlink" Target="https://www.books.com.tw/web/sys_puballb/books/?pubid=yuanliou" TargetMode="External"/><Relationship Id="rId91" Type="http://schemas.openxmlformats.org/officeDocument/2006/relationships/hyperlink" Target="https://search.books.com.tw/search/query/key/%E6%9C%B5%E8%B2%9D%EF%BC%8E%E6%A5%8A%E7%AC%99/adv_author/1/" TargetMode="External"/><Relationship Id="rId145" Type="http://schemas.openxmlformats.org/officeDocument/2006/relationships/hyperlink" Target="https://www.books.com.tw/web/sys_puballb/books/?pubid=babel" TargetMode="External"/><Relationship Id="rId166" Type="http://schemas.openxmlformats.org/officeDocument/2006/relationships/hyperlink" Target="https://www.books.com.tw/web/sys_puballb/books/?pubid=happiness" TargetMode="External"/><Relationship Id="rId187" Type="http://schemas.openxmlformats.org/officeDocument/2006/relationships/hyperlink" Target="https://search.books.com.tw/search/query/key/%E9%A6%99%E5%B1%B1%E7%91%9E%E6%81%B5/adv_author/1/" TargetMode="External"/><Relationship Id="rId331" Type="http://schemas.openxmlformats.org/officeDocument/2006/relationships/hyperlink" Target="https://search.books.com.tw/search/query/key/%E8%98%87%E7%8F%8A%E2%80%A7%E5%9D%8E%E8%B2%9D%E7%88%BE%E2%80%A7%E8%8A%AD%E6%89%98%E8%95%BE%E8%92%82/adv_author/1/" TargetMode="External"/><Relationship Id="rId352" Type="http://schemas.openxmlformats.org/officeDocument/2006/relationships/hyperlink" Target="https://search.books.com.tw/search/query/key/&#27472;&#38525;&#31435;&#20013;/adv_author/1/" TargetMode="External"/><Relationship Id="rId373" Type="http://schemas.openxmlformats.org/officeDocument/2006/relationships/hyperlink" Target="https://www.books.com.tw/web/sys_puballb/books/?pubid=business" TargetMode="External"/><Relationship Id="rId1" Type="http://schemas.openxmlformats.org/officeDocument/2006/relationships/hyperlink" Target="https://www.sanmin.com.tw/Search/Index/?PU=PUFFIN%2bBOOKS" TargetMode="External"/><Relationship Id="rId212" Type="http://schemas.openxmlformats.org/officeDocument/2006/relationships/hyperlink" Target="https://search.books.com.tw/search/query/key/%E4%BA%95%E4%B8%8A%E9%9B%84%E5%BD%A5/adv_author/1/" TargetMode="External"/><Relationship Id="rId233" Type="http://schemas.openxmlformats.org/officeDocument/2006/relationships/hyperlink" Target="https://search.books.com.tw/search/query/key/%E5%AE%AE%E6%BE%A4%E8%B3%A2%E6%B2%BB/adv_author/1/" TargetMode="External"/><Relationship Id="rId254" Type="http://schemas.openxmlformats.org/officeDocument/2006/relationships/hyperlink" Target="https://search.books.com.tw/search/query/key/%E6%B2%88%E7%9F%B3%E6%BA%AA/adv_author/1/" TargetMode="External"/><Relationship Id="rId28" Type="http://schemas.openxmlformats.org/officeDocument/2006/relationships/hyperlink" Target="https://www.books.com.tw/web/sys_puballb/books/?pubid=tongli" TargetMode="External"/><Relationship Id="rId49" Type="http://schemas.openxmlformats.org/officeDocument/2006/relationships/hyperlink" Target="https://search.books.com.tw/search/query/key/%E8%82%A5%E5%BF%97/adv_author/1/" TargetMode="External"/><Relationship Id="rId114" Type="http://schemas.openxmlformats.org/officeDocument/2006/relationships/hyperlink" Target="https://www.books.com.tw/web/sys_puballb/books/?pubid=azoth" TargetMode="External"/><Relationship Id="rId275" Type="http://schemas.openxmlformats.org/officeDocument/2006/relationships/hyperlink" Target="javascript:location.href=SearchLink('%E5%8A%89%E6%A1%82%E6%A6%AE','','au');" TargetMode="External"/><Relationship Id="rId296" Type="http://schemas.openxmlformats.org/officeDocument/2006/relationships/hyperlink" Target="https://www.books.com.tw/web/sys_puballb/books/?pubid=delightpress" TargetMode="External"/><Relationship Id="rId300" Type="http://schemas.openxmlformats.org/officeDocument/2006/relationships/hyperlink" Target="https://search.books.com.tw/search/query/key/%E5%8D%A1%E6%B4%9B%E7%90%B3%E2%80%A7%E6%8B%89%E9%9D%88%E9%A0%93/adv_author/1/" TargetMode="External"/><Relationship Id="rId60" Type="http://schemas.openxmlformats.org/officeDocument/2006/relationships/hyperlink" Target="https://www.books.com.tw/web/sys_puballb/books/?pubid=yuanliou" TargetMode="External"/><Relationship Id="rId81" Type="http://schemas.openxmlformats.org/officeDocument/2006/relationships/hyperlink" Target="https://search.books.com.tw/search/query/key/Gomdori+co./adv_author/1/" TargetMode="External"/><Relationship Id="rId135" Type="http://schemas.openxmlformats.org/officeDocument/2006/relationships/hyperlink" Target="https://search.books.com.tw/search/query/key/%E7%B1%B3%E6%9E%9C/adv_author/1/" TargetMode="External"/><Relationship Id="rId156" Type="http://schemas.openxmlformats.org/officeDocument/2006/relationships/hyperlink" Target="https://www.books.com.tw/web/sys_puballb/books/?pubid=nandbpub" TargetMode="External"/><Relationship Id="rId177" Type="http://schemas.openxmlformats.org/officeDocument/2006/relationships/hyperlink" Target="https://www.books.com.tw/web/sys_puballb/books/?pubid=muma" TargetMode="External"/><Relationship Id="rId198" Type="http://schemas.openxmlformats.org/officeDocument/2006/relationships/hyperlink" Target="https://search.books.com.tw/search/query/key/%E7%B6%BA%E6%8B%89%E2%80%A7%E5%87%B1%E6%96%AF/adv_author/1/" TargetMode="External"/><Relationship Id="rId321" Type="http://schemas.openxmlformats.org/officeDocument/2006/relationships/hyperlink" Target="https://search.books.com.tw/search/query/key/%E9%A6%AC%E5%85%8B%E2%80%A7%E5%B8%83%E5%88%97%E5%85%8B/adv_author/1/" TargetMode="External"/><Relationship Id="rId342" Type="http://schemas.openxmlformats.org/officeDocument/2006/relationships/hyperlink" Target="https://search.books.com.tw/search/query/key/%E8%BF%AA%E4%BA%9E%E5%93%A5%E2%80%A2%E5%BE%B7%E8%8E%AB%E9%9B%B7%E6%96%AF/adv_author/1/" TargetMode="External"/><Relationship Id="rId363" Type="http://schemas.openxmlformats.org/officeDocument/2006/relationships/hyperlink" Target="https://search.books.com.tw/search/query/key/%E4%BD%99%E6%87%B7%E7%91%BE/adv_author/1/" TargetMode="External"/><Relationship Id="rId384" Type="http://schemas.openxmlformats.org/officeDocument/2006/relationships/hyperlink" Target="https://www.books.com.tw/web/sys_puballb/books/?pubid=tiked" TargetMode="External"/><Relationship Id="rId202" Type="http://schemas.openxmlformats.org/officeDocument/2006/relationships/hyperlink" Target="https://www.books.com.tw/web/sys_puballb/books/?pubid=linking" TargetMode="External"/><Relationship Id="rId223" Type="http://schemas.openxmlformats.org/officeDocument/2006/relationships/hyperlink" Target="https://search.books.com.tw/search/query/key/%E6%99%BA%E6%85%A7%E9%B3%A5/adv_author/1/" TargetMode="External"/><Relationship Id="rId244" Type="http://schemas.openxmlformats.org/officeDocument/2006/relationships/hyperlink" Target="https://search.books.com.tw/search/query/key/%EF%BC%88%E5%94%90%EF%BC%89%E9%9F%93%E6%84%88+%E7%AD%89/adv_author/1/" TargetMode="External"/><Relationship Id="rId18" Type="http://schemas.openxmlformats.org/officeDocument/2006/relationships/hyperlink" Target="https://search.books.com.tw/search/query/key/%E9%A3%B2%E8%8C%B6/adv_author/1/" TargetMode="External"/><Relationship Id="rId39" Type="http://schemas.openxmlformats.org/officeDocument/2006/relationships/hyperlink" Target="https://search.books.com.tw/search/query/key/%E5%8A%89%E7%B9%BC%E6%96%87/adv_author/1/" TargetMode="External"/><Relationship Id="rId265" Type="http://schemas.openxmlformats.org/officeDocument/2006/relationships/hyperlink" Target="https://search.books.com.tw/search/query/key/%E7%A0%A5%E4%B8%8A%E8%A3%95%E5%B0%87/adv_author/1/" TargetMode="External"/><Relationship Id="rId286" Type="http://schemas.openxmlformats.org/officeDocument/2006/relationships/hyperlink" Target="https://www.books.com.tw/web/sys_puballb/books/?pubid=ctpubco" TargetMode="External"/><Relationship Id="rId50" Type="http://schemas.openxmlformats.org/officeDocument/2006/relationships/hyperlink" Target="https://www.books.com.tw/web/sys_puballb/books/?pubid=marcopolo" TargetMode="External"/><Relationship Id="rId104" Type="http://schemas.openxmlformats.org/officeDocument/2006/relationships/hyperlink" Target="https://www.books.com.tw/web/sys_puballb/books/?pubid=rye" TargetMode="External"/><Relationship Id="rId125" Type="http://schemas.openxmlformats.org/officeDocument/2006/relationships/hyperlink" Target="https://search.books.com.tw/search/query/key/%E8%AD%9A%E5%81%A5%E9%8D%AC/adv_author/1/" TargetMode="External"/><Relationship Id="rId146" Type="http://schemas.openxmlformats.org/officeDocument/2006/relationships/hyperlink" Target="https://search.books.com.tw/search/query/key/%E9%A6%AC%E5%85%8B%EF%BC%8E%E4%BA%9E%E4%BC%AF%E6%8B%89%E7%BD%95%E6%96%AF/adv_author/1/" TargetMode="External"/><Relationship Id="rId167" Type="http://schemas.openxmlformats.org/officeDocument/2006/relationships/hyperlink" Target="https://search.books.com.tw/search/query/key/%E5%80%89%E8%A6%8B%E7%B4%97%E4%BB%A3/adv_author/1/" TargetMode="External"/><Relationship Id="rId188" Type="http://schemas.openxmlformats.org/officeDocument/2006/relationships/hyperlink" Target="https://www.books.com.tw/web/sys_puballb/books/?pubid=littlebear" TargetMode="External"/><Relationship Id="rId311" Type="http://schemas.openxmlformats.org/officeDocument/2006/relationships/hyperlink" Target="https://search.books.com.tw/search/query/key/%E6%A5%8A%E7%BF%A0/adv_author/1/" TargetMode="External"/><Relationship Id="rId332" Type="http://schemas.openxmlformats.org/officeDocument/2006/relationships/hyperlink" Target="https://search.books.com.tw/search/query/key/%E8%94%A1%E8%95%99%E9%A0%BB/adv_author/1/" TargetMode="External"/><Relationship Id="rId353" Type="http://schemas.openxmlformats.org/officeDocument/2006/relationships/hyperlink" Target="https://www.books.com.tw/web/sys_puballb/books/?pubid=saccacapital" TargetMode="External"/><Relationship Id="rId374" Type="http://schemas.openxmlformats.org/officeDocument/2006/relationships/hyperlink" Target="https://search.books.com.tw/search/query/key/La+Vie+&#32232;&#36655;&#37096;/adv_author/1/" TargetMode="External"/><Relationship Id="rId71" Type="http://schemas.openxmlformats.org/officeDocument/2006/relationships/hyperlink" Target="https://search.books.com.tw/search/query/key/Story+a./adv_author/1/" TargetMode="External"/><Relationship Id="rId92" Type="http://schemas.openxmlformats.org/officeDocument/2006/relationships/hyperlink" Target="https://search.books.com.tw/search/query/key/%E6%9C%B5%E8%B2%9D%EF%BC%8E%E6%A5%8A%E7%AC%99/adv_author/1/" TargetMode="External"/><Relationship Id="rId213" Type="http://schemas.openxmlformats.org/officeDocument/2006/relationships/hyperlink" Target="https://search.books.com.tw/search/query/key/%E4%BA%95%E4%B8%8A%E9%9B%84%E5%BD%A5/adv_author/1/" TargetMode="External"/><Relationship Id="rId234" Type="http://schemas.openxmlformats.org/officeDocument/2006/relationships/hyperlink" Target="https://search.books.com.tw/search/query/key/%E5%96%AC%E5%AE%89%E5%A8%9C%EF%BC%8E%E5%8F%B2%E7%95%A2%E5%88%A9/adv_author/1/" TargetMode="External"/><Relationship Id="rId2" Type="http://schemas.openxmlformats.org/officeDocument/2006/relationships/hyperlink" Target="https://www.sanmin.com.tw/Search/Index/?AU=Barbara%20Cooney" TargetMode="External"/><Relationship Id="rId29" Type="http://schemas.openxmlformats.org/officeDocument/2006/relationships/hyperlink" Target="https://search.books.com.tw/search/query/key/%E6%B8%85%E6%B0%B4+%E8%8C%9C/adv_author/1/" TargetMode="External"/><Relationship Id="rId255" Type="http://schemas.openxmlformats.org/officeDocument/2006/relationships/hyperlink" Target="https://search.books.com.tw/search/query/key/%E5%BC%B5%E4%B9%8B%E8%B7%AF/adv_author/1/" TargetMode="External"/><Relationship Id="rId276" Type="http://schemas.openxmlformats.org/officeDocument/2006/relationships/hyperlink" Target="javascript:location.href=SearchLink('%E5%A4%A7%E9%83%BD%E6%9C%83','','bl');" TargetMode="External"/><Relationship Id="rId297" Type="http://schemas.openxmlformats.org/officeDocument/2006/relationships/hyperlink" Target="https://www.books.com.tw/web/sys_puballb/books/?pubid=commercial" TargetMode="External"/><Relationship Id="rId40" Type="http://schemas.openxmlformats.org/officeDocument/2006/relationships/hyperlink" Target="https://www.books.com.tw/web/sys_puballb/books/?pubid=cwpc" TargetMode="External"/><Relationship Id="rId115" Type="http://schemas.openxmlformats.org/officeDocument/2006/relationships/hyperlink" Target="https://www.books.com.tw/web/sys_puballb/books/?pubid=cometogether" TargetMode="External"/><Relationship Id="rId136" Type="http://schemas.openxmlformats.org/officeDocument/2006/relationships/hyperlink" Target="https://www.books.com.tw/web/sys_puballb/books/?pubid=and1" TargetMode="External"/><Relationship Id="rId157" Type="http://schemas.openxmlformats.org/officeDocument/2006/relationships/hyperlink" Target="https://search.books.com.tw/search/query/key/%E6%B4%A5%E6%9D%91%E8%80%95%E5%8F%B8/adv_author/1/" TargetMode="External"/><Relationship Id="rId178" Type="http://schemas.openxmlformats.org/officeDocument/2006/relationships/hyperlink" Target="https://www.books.com.tw/web/sys_puballb/books/?pubid=muma" TargetMode="External"/><Relationship Id="rId301" Type="http://schemas.openxmlformats.org/officeDocument/2006/relationships/hyperlink" Target="https://www.books.com.tw/web/sys_puballb/books/?pubid=sunrisepress" TargetMode="External"/><Relationship Id="rId322" Type="http://schemas.openxmlformats.org/officeDocument/2006/relationships/hyperlink" Target="https://www.books.com.tw/web/sys_puballb/books/?pubid=morning" TargetMode="External"/><Relationship Id="rId343" Type="http://schemas.openxmlformats.org/officeDocument/2006/relationships/hyperlink" Target="https://search.books.com.tw/search/query/key/%E6%B5%B7%E7%8B%97%E6%88%BF%E6%9D%B1/adv_author/1/" TargetMode="External"/><Relationship Id="rId364" Type="http://schemas.openxmlformats.org/officeDocument/2006/relationships/hyperlink" Target="javascript:location.href=SearchLink('%E6%B1%9F%E5%AD%9F%E8%8A%9D','','au');" TargetMode="External"/><Relationship Id="rId61" Type="http://schemas.openxmlformats.org/officeDocument/2006/relationships/hyperlink" Target="https://search.books.com.tw/search/query/key/%E6%9C%B1%E7%AB%8B%E5%AE%89%EF%BC%8E%E5%B7%B4%E5%90%89%E5%B0%BC/adv_author/1/" TargetMode="External"/><Relationship Id="rId82" Type="http://schemas.openxmlformats.org/officeDocument/2006/relationships/hyperlink" Target="https://search.books.com.tw/search/query/key/Gomdori+co./adv_author/1/" TargetMode="External"/><Relationship Id="rId199" Type="http://schemas.openxmlformats.org/officeDocument/2006/relationships/hyperlink" Target="http://www.eslite.com/Search_BW.aspx?query=%e5%a4%8f%e6%98%86" TargetMode="External"/><Relationship Id="rId203" Type="http://schemas.openxmlformats.org/officeDocument/2006/relationships/hyperlink" Target="https://search.books.com.tw/search/query/key/%E5%8F%A4%E4%BA%BA%E5%BE%88%E6%BD%AE/adv_author/1/" TargetMode="External"/><Relationship Id="rId385" Type="http://schemas.openxmlformats.org/officeDocument/2006/relationships/hyperlink" Target="http://search.books.com.tw/exep/prod_search.php?key=%E7%8E%8B%E9%BC%8E%E9%88%9E&amp;f=author" TargetMode="External"/><Relationship Id="rId19" Type="http://schemas.openxmlformats.org/officeDocument/2006/relationships/hyperlink" Target="https://www.books.com.tw/web/sys_puballb/books/?pubid=suntriumph" TargetMode="External"/><Relationship Id="rId224" Type="http://schemas.openxmlformats.org/officeDocument/2006/relationships/hyperlink" Target="https://search.books.com.tw/search/query/key/%E6%99%BA%E6%85%A7%E9%B3%A5/adv_author/1/" TargetMode="External"/><Relationship Id="rId245" Type="http://schemas.openxmlformats.org/officeDocument/2006/relationships/hyperlink" Target="javascript:location.href=SearchLink('%E8%80%81%E5%AD%90%E5%8E%9F%E8%91%97%E3%80%81%E7%8E%8B%E6%99%B4%E5%A4%A9%E7%B7%A8%E8%91%97','','au');" TargetMode="External"/><Relationship Id="rId266" Type="http://schemas.openxmlformats.org/officeDocument/2006/relationships/hyperlink" Target="https://www.books.com.tw/web/sys_puballb/books/?pubid=yuanshen" TargetMode="External"/><Relationship Id="rId287" Type="http://schemas.openxmlformats.org/officeDocument/2006/relationships/hyperlink" Target="https://search.books.com.tw/search/query/key/%E9%99%B3%E7%8E%89%E7%AE%B4/adv_author/1/" TargetMode="External"/><Relationship Id="rId30" Type="http://schemas.openxmlformats.org/officeDocument/2006/relationships/hyperlink" Target="https://www.books.com.tw/web/sys_puballb/books/?pubid=tongli" TargetMode="External"/><Relationship Id="rId105" Type="http://schemas.openxmlformats.org/officeDocument/2006/relationships/hyperlink" Target="https://search.books.com.tw/search/query/key/%E9%A5%92%E9%9B%AA%E6%BC%AB/adv_author/1/" TargetMode="External"/><Relationship Id="rId126" Type="http://schemas.openxmlformats.org/officeDocument/2006/relationships/hyperlink" Target="https://www.books.com.tw/web/sys_puballb/books/?pubid=ctpubco" TargetMode="External"/><Relationship Id="rId147" Type="http://schemas.openxmlformats.org/officeDocument/2006/relationships/hyperlink" Target="https://www.books.com.tw/web/sys_puballb/books/?pubid=walk" TargetMode="External"/><Relationship Id="rId168" Type="http://schemas.openxmlformats.org/officeDocument/2006/relationships/hyperlink" Target="https://www.books.com.tw/web/sys_puballb/books/?pubid=banlian" TargetMode="External"/><Relationship Id="rId312" Type="http://schemas.openxmlformats.org/officeDocument/2006/relationships/hyperlink" Target="https://search.books.com.tw/search/query/key/%E6%A5%8A%E7%BF%A0/adv_author/1/" TargetMode="External"/><Relationship Id="rId333" Type="http://schemas.openxmlformats.org/officeDocument/2006/relationships/hyperlink" Target="https://www.books.com.tw/web/sys_puballb/books/?pubid=walk" TargetMode="External"/><Relationship Id="rId354" Type="http://schemas.openxmlformats.org/officeDocument/2006/relationships/hyperlink" Target="https://www.books.com.tw/web/sys_puballb/books/?pubid=saccacapital" TargetMode="External"/><Relationship Id="rId51" Type="http://schemas.openxmlformats.org/officeDocument/2006/relationships/hyperlink" Target="https://search.books.com.tw/search/query/key/%E5%82%91%E7%91%9E%E7%B1%B3%EF%BC%8E%E5%B8%83%E6%9C%97/adv_author/1/" TargetMode="External"/><Relationship Id="rId72" Type="http://schemas.openxmlformats.org/officeDocument/2006/relationships/hyperlink" Target="https://www.books.com.tw/web/sys_puballb/books/?pubid=suntriumph" TargetMode="External"/><Relationship Id="rId93" Type="http://schemas.openxmlformats.org/officeDocument/2006/relationships/hyperlink" Target="https://search.books.com.tw/search/query/key/%E5%87%B1%E7%89%B9%EF%BC%8E%E7%8B%84%E5%8D%A1%E5%AF%86%E6%AD%90/adv_author/1/" TargetMode="External"/><Relationship Id="rId189" Type="http://schemas.openxmlformats.org/officeDocument/2006/relationships/hyperlink" Target="https://www.books.com.tw/web/sys_puballb/books/?pubid=lightpress" TargetMode="External"/><Relationship Id="rId375" Type="http://schemas.openxmlformats.org/officeDocument/2006/relationships/hyperlink" Target="http://www.books.com.tw/web/sys_puballb/books/?pubid=myhouse" TargetMode="External"/><Relationship Id="rId3" Type="http://schemas.openxmlformats.org/officeDocument/2006/relationships/hyperlink" Target="https://search.books.com.tw/search/query/key/BomBom+Story/adv_author/1/" TargetMode="External"/><Relationship Id="rId214" Type="http://schemas.openxmlformats.org/officeDocument/2006/relationships/hyperlink" Target="https://search.books.com.tw/search/query/key/%E6%A5%8A%E5%9C%8B%E9%BE%8D/adv_author/1/" TargetMode="External"/><Relationship Id="rId235" Type="http://schemas.openxmlformats.org/officeDocument/2006/relationships/hyperlink" Target="https://search.books.com.tw/search/query/key/%E6%9F%AF%E5%8D%97%EF%BC%8E%E9%81%93%E7%88%BE/adv_author/1/" TargetMode="External"/><Relationship Id="rId256" Type="http://schemas.openxmlformats.org/officeDocument/2006/relationships/hyperlink" Target="https://search.books.com.tw/search/query/key/%E5%BC%B5%E4%B9%8B%E8%B7%AF/adv_author/1/" TargetMode="External"/><Relationship Id="rId277" Type="http://schemas.openxmlformats.org/officeDocument/2006/relationships/hyperlink" Target="https://www.books.com.tw/web/sys_puballb/books/?pubid=commercial" TargetMode="External"/><Relationship Id="rId298" Type="http://schemas.openxmlformats.org/officeDocument/2006/relationships/hyperlink" Target="https://www.books.com.tw/web/sys_puballb/books/?pubid=gotop" TargetMode="External"/><Relationship Id="rId116" Type="http://schemas.openxmlformats.org/officeDocument/2006/relationships/hyperlink" Target="https://search.books.com.tw/search/query/key/%E9%81%A0%E8%B6%B3%E5%9C%B0%E7%90%86%E7%99%BE%E7%A7%91%E7%B7%A8%E8%BC%AF%E7%B5%84/adv_author/1/" TargetMode="External"/><Relationship Id="rId137" Type="http://schemas.openxmlformats.org/officeDocument/2006/relationships/hyperlink" Target="https://www.books.com.tw/web/sys_puballb/books/?pubid=cw" TargetMode="External"/><Relationship Id="rId158" Type="http://schemas.openxmlformats.org/officeDocument/2006/relationships/hyperlink" Target="https://www.books.com.tw/web/sys_puballb/books/?pubid=tohan" TargetMode="External"/><Relationship Id="rId302" Type="http://schemas.openxmlformats.org/officeDocument/2006/relationships/hyperlink" Target="https://search.books.com.tw/search/query/key/%E8%93%8B%E7%91%9E%E3%83%BBJ%E3%83%BB%E8%95%AD%E7%88%BE/adv_author/1/" TargetMode="External"/><Relationship Id="rId323" Type="http://schemas.openxmlformats.org/officeDocument/2006/relationships/hyperlink" Target="https://www.books.com.tw/web/sys_puballb/books/?pubid=suntriumph" TargetMode="External"/><Relationship Id="rId344" Type="http://schemas.openxmlformats.org/officeDocument/2006/relationships/hyperlink" Target="https://search.books.com.tw/search/query/key/%E7%8E%8B%E6%B7%91%E4%BF%90/adv_author/1/" TargetMode="External"/><Relationship Id="rId20" Type="http://schemas.openxmlformats.org/officeDocument/2006/relationships/hyperlink" Target="https://search.books.com.tw/search/query/key/%E9%AF%9B%E8%BF%AA%EF%BC%88%E3%81%9F%E3%81%84%E3%81%BF%E3%81%A1%EF%BC%89/adv_author/1/" TargetMode="External"/><Relationship Id="rId41" Type="http://schemas.openxmlformats.org/officeDocument/2006/relationships/hyperlink" Target="https://search.books.com.tw/search/query/key/%E5%A3%AB%E6%89%BF%E6%9D%B1%E6%9E%97/adv_author/1/" TargetMode="External"/><Relationship Id="rId62" Type="http://schemas.openxmlformats.org/officeDocument/2006/relationships/hyperlink" Target="https://search.books.com.tw/search/query/key/%E5%BB%A3%E5%B6%8B%E7%8E%B2%E5%AD%90/adv_author/1/" TargetMode="External"/><Relationship Id="rId83" Type="http://schemas.openxmlformats.org/officeDocument/2006/relationships/hyperlink" Target="https://search.books.com.tw/search/query/key/Gomdori+co./adv_author/1/" TargetMode="External"/><Relationship Id="rId179" Type="http://schemas.openxmlformats.org/officeDocument/2006/relationships/hyperlink" Target="https://search.books.com.tw/search/query/key/%E8%B6%99%E4%BA%8E%E8%90%B1/adv_author/1/" TargetMode="External"/><Relationship Id="rId365" Type="http://schemas.openxmlformats.org/officeDocument/2006/relationships/hyperlink" Target="javascript:location.href=SearchLink('%E8%94%A3%E9%9C%9E%E8%90%8D%E8%91%97%E3%80%81%E6%9D%8E%E6%98%8C%E9%88%BA%E7%B8%BD%E9%A1%A7%E5%95%8F','','au');" TargetMode="External"/><Relationship Id="rId386" Type="http://schemas.openxmlformats.org/officeDocument/2006/relationships/printerSettings" Target="../printerSettings/printerSettings1.bin"/><Relationship Id="rId190" Type="http://schemas.openxmlformats.org/officeDocument/2006/relationships/hyperlink" Target="https://www.books.com.tw/web/sys_puballb/books/?pubid=smallwheat" TargetMode="External"/><Relationship Id="rId204" Type="http://schemas.openxmlformats.org/officeDocument/2006/relationships/hyperlink" Target="https://www.books.com.tw/web/sys_puballb/books/?pubid=ctpubco" TargetMode="External"/><Relationship Id="rId225" Type="http://schemas.openxmlformats.org/officeDocument/2006/relationships/hyperlink" Target="https://search.books.com.tw/search/query/key/%E8%89%BE%E8%AB%BE%EF%BC%8E%E6%B4%9B%E8%B2%9D%E7%88%BE/adv_author/1/" TargetMode="External"/><Relationship Id="rId246" Type="http://schemas.openxmlformats.org/officeDocument/2006/relationships/hyperlink" Target="https://search.books.com.tw/search/query/key/%E6%95%8F%E9%8E%AC%E7%9A%84%E9%BB%91%E7%89%B9%E4%BA%8B%E5%8B%99%E6%89%80/adv_author/1/" TargetMode="External"/><Relationship Id="rId267" Type="http://schemas.openxmlformats.org/officeDocument/2006/relationships/hyperlink" Target="https://search.books.com.tw/search/query/key/%E6%9D%8E%E9%96%8B%E5%91%A8/adv_author/1/" TargetMode="External"/><Relationship Id="rId288" Type="http://schemas.openxmlformats.org/officeDocument/2006/relationships/hyperlink" Target="https://www.books.com.tw/web/sys_puballb/books/?pubid=linking" TargetMode="External"/><Relationship Id="rId106" Type="http://schemas.openxmlformats.org/officeDocument/2006/relationships/hyperlink" Target="https://www.books.com.tw/web/sys_puballb/books/?pubid=chiuko" TargetMode="External"/><Relationship Id="rId127" Type="http://schemas.openxmlformats.org/officeDocument/2006/relationships/hyperlink" Target="https://search.books.com.tw/search/query/key/%E8%B3%B4%E4%BB%A5%E5%A8%81/adv_author/1/" TargetMode="External"/><Relationship Id="rId313" Type="http://schemas.openxmlformats.org/officeDocument/2006/relationships/hyperlink" Target="https://search.books.com.tw/search/query/key/%E5%A4%A7%E8%B0%B7%E6%B8%A1/adv_author/1/" TargetMode="External"/><Relationship Id="rId10" Type="http://schemas.openxmlformats.org/officeDocument/2006/relationships/hyperlink" Target="https://www.books.com.tw/web/sys_puballb/books/?pubid=chienhua" TargetMode="External"/><Relationship Id="rId31" Type="http://schemas.openxmlformats.org/officeDocument/2006/relationships/hyperlink" Target="https://www.books.com.tw/web/sys_puballb/books/?pubid=tongli" TargetMode="External"/><Relationship Id="rId52" Type="http://schemas.openxmlformats.org/officeDocument/2006/relationships/hyperlink" Target="https://www.books.com.tw/web/sys_puballb/books/?pubid=winwin" TargetMode="External"/><Relationship Id="rId73" Type="http://schemas.openxmlformats.org/officeDocument/2006/relationships/hyperlink" Target="https://search.books.com.tw/search/query/key/Story+a./adv_author/1/" TargetMode="External"/><Relationship Id="rId94" Type="http://schemas.openxmlformats.org/officeDocument/2006/relationships/hyperlink" Target="https://www.books.com.tw/web/sys_puballb/books/?pubid=jeanshin" TargetMode="External"/><Relationship Id="rId148" Type="http://schemas.openxmlformats.org/officeDocument/2006/relationships/hyperlink" Target="https://search.books.com.tw/search/query/key/%E5%A4%A7%E8%A1%9B%E2%80%A7%E8%A5%BF%E6%A0%BC%E2%80%A7%E4%BC%AF%E6%81%A9%E6%96%AF%E5%9D%A6/adv_author/1/" TargetMode="External"/><Relationship Id="rId169" Type="http://schemas.openxmlformats.org/officeDocument/2006/relationships/hyperlink" Target="https://www.books.com.tw/web/sys_puballb/books/?pubid=finebook" TargetMode="External"/><Relationship Id="rId334" Type="http://schemas.openxmlformats.org/officeDocument/2006/relationships/hyperlink" Target="https://www.books.com.tw/web/sys_puballb/books/?pubid=walk" TargetMode="External"/><Relationship Id="rId355" Type="http://schemas.openxmlformats.org/officeDocument/2006/relationships/hyperlink" Target="https://www.books.com.tw/web/sys_puballb/books/?pubid=saccacapital" TargetMode="External"/><Relationship Id="rId376" Type="http://schemas.openxmlformats.org/officeDocument/2006/relationships/hyperlink" Target="https://search.books.com.tw/search/query/key/&#37101;&#26360;&#29764;/adv_author/1/" TargetMode="External"/><Relationship Id="rId4" Type="http://schemas.openxmlformats.org/officeDocument/2006/relationships/hyperlink" Target="https://www.books.com.tw/web/sys_puballb/books/?pubid=suntriumph" TargetMode="External"/><Relationship Id="rId180" Type="http://schemas.openxmlformats.org/officeDocument/2006/relationships/hyperlink" Target="https://www.books.com.tw/web/sys_puballb/books/?pubid=muma" TargetMode="External"/><Relationship Id="rId215" Type="http://schemas.openxmlformats.org/officeDocument/2006/relationships/hyperlink" Target="https://search.books.com.tw/search/query/key/%E6%97%A5%E6%9C%AC%E5%AD%B8%E7%A0%94%E7%B7%A8%E8%BC%AF%E9%83%A8/adv_author/1/" TargetMode="External"/><Relationship Id="rId236" Type="http://schemas.openxmlformats.org/officeDocument/2006/relationships/hyperlink" Target="https://search.books.com.tw/search/query/key/Mike+Chinn/adv_author/1/" TargetMode="External"/><Relationship Id="rId257" Type="http://schemas.openxmlformats.org/officeDocument/2006/relationships/hyperlink" Target="https://search.books.com.tw/search/query/key/%E5%BC%B5%E4%B9%8B%E8%B7%AF/adv_author/1/" TargetMode="External"/><Relationship Id="rId278" Type="http://schemas.openxmlformats.org/officeDocument/2006/relationships/hyperlink" Target="https://search.books.com.tw/search/query/key/%E6%B8%B8%E6%97%A8%E4%BB%B7/adv_author/1/" TargetMode="External"/><Relationship Id="rId303" Type="http://schemas.openxmlformats.org/officeDocument/2006/relationships/hyperlink" Target="https://www.books.com.tw/web/sys_puballb/books/?pubid=sunrisepres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N936"/>
  <sheetViews>
    <sheetView tabSelected="1" topLeftCell="C924" zoomScaleNormal="100" zoomScaleSheetLayoutView="100" zoomScalePageLayoutView="60" workbookViewId="0">
      <selection activeCell="I905" sqref="I905"/>
    </sheetView>
  </sheetViews>
  <sheetFormatPr defaultColWidth="8.875" defaultRowHeight="16.5"/>
  <cols>
    <col min="1" max="1" width="9" style="30" bestFit="1" customWidth="1"/>
    <col min="2" max="2" width="67.25" style="277" customWidth="1"/>
    <col min="3" max="3" width="32.125" style="30" customWidth="1"/>
    <col min="4" max="5" width="20.5" style="30" customWidth="1"/>
    <col min="6" max="6" width="33.125" style="445" customWidth="1"/>
    <col min="7" max="7" width="12" style="30" customWidth="1"/>
    <col min="8" max="8" width="14.75" style="30" bestFit="1" customWidth="1"/>
    <col min="9" max="9" width="14" style="30" customWidth="1"/>
    <col min="10" max="10" width="11.5" style="30" customWidth="1"/>
    <col min="11" max="11" width="10.875" style="30" customWidth="1"/>
    <col min="12" max="12" width="9" style="30" customWidth="1"/>
    <col min="13" max="14" width="8.875" style="30"/>
    <col min="15" max="15" width="9" style="30" bestFit="1" customWidth="1"/>
    <col min="16" max="16384" width="8.875" style="30"/>
  </cols>
  <sheetData>
    <row r="1" spans="1:15">
      <c r="A1" s="478" t="s">
        <v>14</v>
      </c>
      <c r="B1" s="479"/>
      <c r="C1" s="479"/>
      <c r="D1" s="479"/>
      <c r="E1" s="479"/>
      <c r="F1" s="479"/>
      <c r="G1" s="479"/>
      <c r="H1" s="479"/>
      <c r="I1" s="479"/>
      <c r="J1" s="479"/>
      <c r="K1" s="479"/>
      <c r="L1" s="479"/>
      <c r="M1" s="480"/>
    </row>
    <row r="2" spans="1:15">
      <c r="A2" s="481" t="s">
        <v>16</v>
      </c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482"/>
      <c r="M2" s="483"/>
    </row>
    <row r="3" spans="1:15" ht="33.75" thickBot="1">
      <c r="A3" s="248" t="s">
        <v>0</v>
      </c>
      <c r="B3" s="368" t="s">
        <v>1</v>
      </c>
      <c r="C3" s="248" t="s">
        <v>2</v>
      </c>
      <c r="D3" s="248" t="s">
        <v>3</v>
      </c>
      <c r="E3" s="248" t="s">
        <v>13</v>
      </c>
      <c r="F3" s="369" t="s">
        <v>4</v>
      </c>
      <c r="G3" s="248" t="s">
        <v>5</v>
      </c>
      <c r="H3" s="248" t="s">
        <v>6</v>
      </c>
      <c r="I3" s="248" t="s">
        <v>7</v>
      </c>
      <c r="J3" s="368" t="s">
        <v>8</v>
      </c>
      <c r="K3" s="368" t="s">
        <v>9</v>
      </c>
      <c r="L3" s="368" t="s">
        <v>10</v>
      </c>
      <c r="M3" s="248" t="s">
        <v>11</v>
      </c>
    </row>
    <row r="4" spans="1:15" ht="17.25" thickBot="1">
      <c r="A4" s="370">
        <v>1</v>
      </c>
      <c r="B4" s="371" t="s">
        <v>17</v>
      </c>
      <c r="C4" s="331" t="s">
        <v>18</v>
      </c>
      <c r="D4" s="332" t="s">
        <v>19</v>
      </c>
      <c r="E4" s="325" t="s">
        <v>20</v>
      </c>
      <c r="F4" s="4">
        <v>9780399555145</v>
      </c>
      <c r="G4" s="326">
        <v>29</v>
      </c>
      <c r="H4" s="331">
        <v>190</v>
      </c>
      <c r="I4" s="331">
        <f t="shared" ref="I4:I66" si="0">SUM(G4*H4)</f>
        <v>5510</v>
      </c>
      <c r="J4" s="332" t="s">
        <v>21</v>
      </c>
      <c r="K4" s="332" t="s">
        <v>21</v>
      </c>
      <c r="L4" s="332" t="s">
        <v>21</v>
      </c>
      <c r="M4" s="372"/>
      <c r="O4" s="335"/>
    </row>
    <row r="5" spans="1:15" ht="17.25" thickBot="1">
      <c r="A5" s="370">
        <v>2</v>
      </c>
      <c r="B5" s="371" t="s">
        <v>22</v>
      </c>
      <c r="C5" s="331" t="s">
        <v>23</v>
      </c>
      <c r="D5" s="332" t="s">
        <v>24</v>
      </c>
      <c r="E5" s="373" t="s">
        <v>25</v>
      </c>
      <c r="F5" s="374">
        <v>9780670878550</v>
      </c>
      <c r="G5" s="326">
        <v>29</v>
      </c>
      <c r="H5" s="331">
        <v>630</v>
      </c>
      <c r="I5" s="331">
        <f t="shared" si="0"/>
        <v>18270</v>
      </c>
      <c r="J5" s="332" t="s">
        <v>21</v>
      </c>
      <c r="K5" s="332" t="s">
        <v>21</v>
      </c>
      <c r="L5" s="332" t="s">
        <v>21</v>
      </c>
      <c r="M5" s="372"/>
    </row>
    <row r="6" spans="1:15" ht="17.25" thickBot="1">
      <c r="A6" s="370">
        <v>3</v>
      </c>
      <c r="B6" s="323" t="s">
        <v>26</v>
      </c>
      <c r="C6" s="331" t="s">
        <v>27</v>
      </c>
      <c r="D6" s="332" t="s">
        <v>28</v>
      </c>
      <c r="E6" s="373" t="s">
        <v>25</v>
      </c>
      <c r="F6" s="374">
        <v>9781250018687</v>
      </c>
      <c r="G6" s="326">
        <v>29</v>
      </c>
      <c r="H6" s="331">
        <v>245</v>
      </c>
      <c r="I6" s="331">
        <f t="shared" si="0"/>
        <v>7105</v>
      </c>
      <c r="J6" s="332" t="s">
        <v>21</v>
      </c>
      <c r="K6" s="332" t="s">
        <v>21</v>
      </c>
      <c r="L6" s="332" t="s">
        <v>21</v>
      </c>
      <c r="M6" s="372"/>
    </row>
    <row r="7" spans="1:15" ht="17.25" thickBot="1">
      <c r="A7" s="370">
        <v>4</v>
      </c>
      <c r="B7" s="323" t="s">
        <v>29</v>
      </c>
      <c r="C7" s="331" t="s">
        <v>30</v>
      </c>
      <c r="D7" s="375" t="s">
        <v>31</v>
      </c>
      <c r="E7" s="373" t="s">
        <v>20</v>
      </c>
      <c r="F7" s="374">
        <v>395536278</v>
      </c>
      <c r="G7" s="326">
        <v>29</v>
      </c>
      <c r="H7" s="331">
        <v>560</v>
      </c>
      <c r="I7" s="331">
        <f t="shared" si="0"/>
        <v>16240</v>
      </c>
      <c r="J7" s="332" t="s">
        <v>32</v>
      </c>
      <c r="K7" s="332" t="s">
        <v>21</v>
      </c>
      <c r="L7" s="332" t="s">
        <v>21</v>
      </c>
      <c r="M7" s="372"/>
    </row>
    <row r="8" spans="1:15" ht="17.25" thickBot="1">
      <c r="A8" s="370">
        <v>5</v>
      </c>
      <c r="B8" s="323" t="s">
        <v>33</v>
      </c>
      <c r="C8" s="323" t="s">
        <v>34</v>
      </c>
      <c r="D8" s="324" t="s">
        <v>35</v>
      </c>
      <c r="E8" s="325" t="s">
        <v>25</v>
      </c>
      <c r="F8" s="4">
        <v>9780375859212</v>
      </c>
      <c r="G8" s="326">
        <v>29</v>
      </c>
      <c r="H8" s="327">
        <v>280</v>
      </c>
      <c r="I8" s="331">
        <f t="shared" si="0"/>
        <v>8120</v>
      </c>
      <c r="J8" s="332" t="s">
        <v>32</v>
      </c>
      <c r="K8" s="332" t="s">
        <v>21</v>
      </c>
      <c r="L8" s="332" t="s">
        <v>21</v>
      </c>
      <c r="M8" s="331"/>
    </row>
    <row r="9" spans="1:15" ht="17.25" thickBot="1">
      <c r="A9" s="370">
        <v>6</v>
      </c>
      <c r="B9" s="323" t="s">
        <v>36</v>
      </c>
      <c r="C9" s="328" t="s">
        <v>37</v>
      </c>
      <c r="D9" s="328" t="s">
        <v>38</v>
      </c>
      <c r="E9" s="325" t="s">
        <v>39</v>
      </c>
      <c r="F9" s="4">
        <v>9781406313574</v>
      </c>
      <c r="G9" s="326">
        <v>29</v>
      </c>
      <c r="H9" s="327">
        <v>439</v>
      </c>
      <c r="I9" s="331">
        <f t="shared" si="0"/>
        <v>12731</v>
      </c>
      <c r="J9" s="332" t="s">
        <v>32</v>
      </c>
      <c r="K9" s="332" t="s">
        <v>21</v>
      </c>
      <c r="L9" s="332" t="s">
        <v>32</v>
      </c>
      <c r="M9" s="331"/>
    </row>
    <row r="10" spans="1:15" ht="17.25" thickBot="1">
      <c r="A10" s="370">
        <v>7</v>
      </c>
      <c r="B10" s="323" t="s">
        <v>40</v>
      </c>
      <c r="C10" s="324" t="s">
        <v>41</v>
      </c>
      <c r="D10" s="324" t="s">
        <v>42</v>
      </c>
      <c r="E10" s="325"/>
      <c r="F10" s="4">
        <v>9780449817445</v>
      </c>
      <c r="G10" s="326">
        <v>29</v>
      </c>
      <c r="H10" s="327">
        <v>630</v>
      </c>
      <c r="I10" s="331">
        <f t="shared" si="0"/>
        <v>18270</v>
      </c>
      <c r="J10" s="332" t="s">
        <v>21</v>
      </c>
      <c r="K10" s="332" t="s">
        <v>32</v>
      </c>
      <c r="L10" s="332" t="s">
        <v>21</v>
      </c>
      <c r="M10" s="331"/>
    </row>
    <row r="11" spans="1:15" ht="17.25" thickBot="1">
      <c r="A11" s="370">
        <v>8</v>
      </c>
      <c r="B11" s="323" t="s">
        <v>43</v>
      </c>
      <c r="C11" s="328" t="s">
        <v>44</v>
      </c>
      <c r="D11" s="328" t="s">
        <v>45</v>
      </c>
      <c r="E11" s="325" t="s">
        <v>20</v>
      </c>
      <c r="F11" s="4">
        <v>9780140505399</v>
      </c>
      <c r="G11" s="326">
        <v>29</v>
      </c>
      <c r="H11" s="327">
        <v>315</v>
      </c>
      <c r="I11" s="331">
        <f t="shared" si="0"/>
        <v>9135</v>
      </c>
      <c r="J11" s="332" t="s">
        <v>21</v>
      </c>
      <c r="K11" s="332" t="s">
        <v>21</v>
      </c>
      <c r="L11" s="332" t="s">
        <v>21</v>
      </c>
      <c r="M11" s="331"/>
    </row>
    <row r="12" spans="1:15" ht="17.25" thickBot="1">
      <c r="A12" s="370">
        <v>9</v>
      </c>
      <c r="B12" s="371" t="s">
        <v>46</v>
      </c>
      <c r="C12" s="331" t="s">
        <v>47</v>
      </c>
      <c r="D12" s="331" t="s">
        <v>48</v>
      </c>
      <c r="E12" s="373" t="s">
        <v>39</v>
      </c>
      <c r="F12" s="4">
        <v>9780763642648</v>
      </c>
      <c r="G12" s="326">
        <v>29</v>
      </c>
      <c r="H12" s="331">
        <v>329</v>
      </c>
      <c r="I12" s="331">
        <f t="shared" si="0"/>
        <v>9541</v>
      </c>
      <c r="J12" s="332" t="s">
        <v>21</v>
      </c>
      <c r="K12" s="332" t="s">
        <v>21</v>
      </c>
      <c r="L12" s="332" t="s">
        <v>21</v>
      </c>
      <c r="M12" s="331"/>
    </row>
    <row r="13" spans="1:15" ht="17.25" thickBot="1">
      <c r="A13" s="370">
        <v>10</v>
      </c>
      <c r="B13" s="371" t="s">
        <v>2147</v>
      </c>
      <c r="C13" s="331" t="s">
        <v>49</v>
      </c>
      <c r="D13" s="332" t="s">
        <v>50</v>
      </c>
      <c r="E13" s="373" t="s">
        <v>51</v>
      </c>
      <c r="F13" s="4">
        <v>9789863186724</v>
      </c>
      <c r="G13" s="326">
        <v>1</v>
      </c>
      <c r="H13" s="331">
        <v>3591</v>
      </c>
      <c r="I13" s="331">
        <f t="shared" si="0"/>
        <v>3591</v>
      </c>
      <c r="J13" s="336" t="s">
        <v>52</v>
      </c>
      <c r="K13" s="336" t="s">
        <v>52</v>
      </c>
      <c r="L13" s="332" t="s">
        <v>21</v>
      </c>
      <c r="M13" s="331"/>
    </row>
    <row r="14" spans="1:15" ht="17.25" thickBot="1">
      <c r="A14" s="370">
        <v>11</v>
      </c>
      <c r="B14" s="371" t="s">
        <v>53</v>
      </c>
      <c r="C14" s="331" t="s">
        <v>54</v>
      </c>
      <c r="D14" s="376" t="s">
        <v>55</v>
      </c>
      <c r="E14" s="373" t="s">
        <v>20</v>
      </c>
      <c r="F14" s="4">
        <v>9781451696196</v>
      </c>
      <c r="G14" s="326">
        <v>1</v>
      </c>
      <c r="H14" s="331">
        <v>525</v>
      </c>
      <c r="I14" s="331">
        <f t="shared" si="0"/>
        <v>525</v>
      </c>
      <c r="J14" s="332" t="s">
        <v>32</v>
      </c>
      <c r="K14" s="332" t="s">
        <v>21</v>
      </c>
      <c r="L14" s="332" t="s">
        <v>21</v>
      </c>
      <c r="M14" s="331"/>
    </row>
    <row r="15" spans="1:15" ht="17.25" thickBot="1">
      <c r="A15" s="370">
        <v>12</v>
      </c>
      <c r="B15" s="371" t="s">
        <v>56</v>
      </c>
      <c r="C15" s="331" t="s">
        <v>57</v>
      </c>
      <c r="D15" s="332" t="s">
        <v>58</v>
      </c>
      <c r="E15" s="373" t="s">
        <v>39</v>
      </c>
      <c r="F15" s="4">
        <v>9780141986005</v>
      </c>
      <c r="G15" s="326">
        <v>1</v>
      </c>
      <c r="H15" s="331">
        <v>989</v>
      </c>
      <c r="I15" s="331">
        <f t="shared" si="0"/>
        <v>989</v>
      </c>
      <c r="J15" s="332" t="s">
        <v>21</v>
      </c>
      <c r="K15" s="332" t="s">
        <v>21</v>
      </c>
      <c r="L15" s="332" t="s">
        <v>32</v>
      </c>
      <c r="M15" s="331"/>
    </row>
    <row r="16" spans="1:15" ht="17.25" thickBot="1">
      <c r="A16" s="370">
        <v>13</v>
      </c>
      <c r="B16" s="371" t="s">
        <v>59</v>
      </c>
      <c r="C16" s="331" t="s">
        <v>60</v>
      </c>
      <c r="D16" s="332" t="s">
        <v>61</v>
      </c>
      <c r="E16" s="373" t="s">
        <v>25</v>
      </c>
      <c r="F16" s="4">
        <v>9780312367541</v>
      </c>
      <c r="G16" s="326">
        <v>1</v>
      </c>
      <c r="H16" s="331">
        <v>245</v>
      </c>
      <c r="I16" s="331">
        <f t="shared" si="0"/>
        <v>245</v>
      </c>
      <c r="J16" s="332" t="s">
        <v>21</v>
      </c>
      <c r="K16" s="332" t="s">
        <v>21</v>
      </c>
      <c r="L16" s="332" t="s">
        <v>21</v>
      </c>
      <c r="M16" s="331"/>
    </row>
    <row r="17" spans="1:13" ht="17.25" thickBot="1">
      <c r="A17" s="370">
        <v>14</v>
      </c>
      <c r="B17" s="371" t="s">
        <v>62</v>
      </c>
      <c r="C17" s="331" t="s">
        <v>63</v>
      </c>
      <c r="D17" s="324" t="s">
        <v>64</v>
      </c>
      <c r="E17" s="373" t="s">
        <v>20</v>
      </c>
      <c r="F17" s="4">
        <v>9780679734772</v>
      </c>
      <c r="G17" s="326">
        <v>1</v>
      </c>
      <c r="H17" s="331">
        <v>418</v>
      </c>
      <c r="I17" s="331">
        <f t="shared" si="0"/>
        <v>418</v>
      </c>
      <c r="J17" s="332" t="s">
        <v>32</v>
      </c>
      <c r="K17" s="332" t="s">
        <v>21</v>
      </c>
      <c r="L17" s="332" t="s">
        <v>32</v>
      </c>
      <c r="M17" s="331"/>
    </row>
    <row r="18" spans="1:13" ht="17.25" thickBot="1">
      <c r="A18" s="370">
        <v>15</v>
      </c>
      <c r="B18" s="371" t="s">
        <v>65</v>
      </c>
      <c r="C18" s="331" t="s">
        <v>66</v>
      </c>
      <c r="D18" s="331" t="s">
        <v>67</v>
      </c>
      <c r="E18" s="373" t="s">
        <v>20</v>
      </c>
      <c r="F18" s="4">
        <v>9780763680909</v>
      </c>
      <c r="G18" s="326">
        <v>1</v>
      </c>
      <c r="H18" s="331">
        <v>280</v>
      </c>
      <c r="I18" s="331">
        <f t="shared" si="0"/>
        <v>280</v>
      </c>
      <c r="J18" s="332" t="s">
        <v>21</v>
      </c>
      <c r="K18" s="332" t="s">
        <v>21</v>
      </c>
      <c r="L18" s="332" t="s">
        <v>32</v>
      </c>
      <c r="M18" s="331"/>
    </row>
    <row r="19" spans="1:13" ht="17.25" thickBot="1">
      <c r="A19" s="370">
        <v>16</v>
      </c>
      <c r="B19" s="371" t="s">
        <v>68</v>
      </c>
      <c r="C19" s="331" t="s">
        <v>69</v>
      </c>
      <c r="D19" s="332" t="s">
        <v>70</v>
      </c>
      <c r="E19" s="373" t="s">
        <v>20</v>
      </c>
      <c r="F19" s="4">
        <v>9780689818769</v>
      </c>
      <c r="G19" s="326">
        <v>1</v>
      </c>
      <c r="H19" s="331">
        <v>280</v>
      </c>
      <c r="I19" s="331">
        <f t="shared" si="0"/>
        <v>280</v>
      </c>
      <c r="J19" s="332" t="s">
        <v>21</v>
      </c>
      <c r="K19" s="332" t="s">
        <v>21</v>
      </c>
      <c r="L19" s="332" t="s">
        <v>21</v>
      </c>
      <c r="M19" s="331"/>
    </row>
    <row r="20" spans="1:13" ht="17.25" thickBot="1">
      <c r="A20" s="370">
        <v>17</v>
      </c>
      <c r="B20" s="371" t="s">
        <v>71</v>
      </c>
      <c r="C20" s="331" t="s">
        <v>72</v>
      </c>
      <c r="D20" s="332" t="s">
        <v>73</v>
      </c>
      <c r="E20" s="373" t="s">
        <v>20</v>
      </c>
      <c r="F20" s="4">
        <v>9780064400558</v>
      </c>
      <c r="G20" s="326">
        <v>1</v>
      </c>
      <c r="H20" s="331">
        <v>315</v>
      </c>
      <c r="I20" s="331">
        <f t="shared" si="0"/>
        <v>315</v>
      </c>
      <c r="J20" s="332" t="s">
        <v>21</v>
      </c>
      <c r="K20" s="332" t="s">
        <v>21</v>
      </c>
      <c r="L20" s="332" t="s">
        <v>21</v>
      </c>
      <c r="M20" s="331"/>
    </row>
    <row r="21" spans="1:13" ht="17.25" thickBot="1">
      <c r="A21" s="370">
        <v>18</v>
      </c>
      <c r="B21" s="371" t="s">
        <v>74</v>
      </c>
      <c r="C21" s="331" t="s">
        <v>75</v>
      </c>
      <c r="D21" s="332" t="s">
        <v>76</v>
      </c>
      <c r="E21" s="373" t="s">
        <v>25</v>
      </c>
      <c r="F21" s="4">
        <v>9781909621565</v>
      </c>
      <c r="G21" s="326">
        <v>1</v>
      </c>
      <c r="H21" s="331">
        <v>439</v>
      </c>
      <c r="I21" s="331">
        <f t="shared" si="0"/>
        <v>439</v>
      </c>
      <c r="J21" s="332" t="s">
        <v>77</v>
      </c>
      <c r="K21" s="332" t="s">
        <v>21</v>
      </c>
      <c r="L21" s="332" t="s">
        <v>21</v>
      </c>
      <c r="M21" s="331"/>
    </row>
    <row r="22" spans="1:13" ht="17.25" thickBot="1">
      <c r="A22" s="370">
        <v>19</v>
      </c>
      <c r="B22" s="371" t="s">
        <v>78</v>
      </c>
      <c r="C22" s="331" t="s">
        <v>79</v>
      </c>
      <c r="D22" s="332" t="s">
        <v>80</v>
      </c>
      <c r="E22" s="373" t="s">
        <v>20</v>
      </c>
      <c r="F22" s="4">
        <v>9780060530945</v>
      </c>
      <c r="G22" s="326">
        <v>1</v>
      </c>
      <c r="H22" s="331">
        <v>315</v>
      </c>
      <c r="I22" s="331">
        <f t="shared" si="0"/>
        <v>315</v>
      </c>
      <c r="J22" s="332" t="s">
        <v>21</v>
      </c>
      <c r="K22" s="332" t="s">
        <v>32</v>
      </c>
      <c r="L22" s="332" t="s">
        <v>21</v>
      </c>
      <c r="M22" s="331"/>
    </row>
    <row r="23" spans="1:13" ht="17.25" thickBot="1">
      <c r="A23" s="370">
        <v>20</v>
      </c>
      <c r="B23" s="371" t="s">
        <v>81</v>
      </c>
      <c r="C23" s="331" t="s">
        <v>82</v>
      </c>
      <c r="D23" s="332" t="s">
        <v>28</v>
      </c>
      <c r="E23" s="373" t="s">
        <v>20</v>
      </c>
      <c r="F23" s="4">
        <v>9780312369811</v>
      </c>
      <c r="G23" s="326">
        <v>1</v>
      </c>
      <c r="H23" s="331">
        <v>280</v>
      </c>
      <c r="I23" s="331">
        <f t="shared" si="0"/>
        <v>280</v>
      </c>
      <c r="J23" s="332" t="s">
        <v>21</v>
      </c>
      <c r="K23" s="332" t="s">
        <v>21</v>
      </c>
      <c r="L23" s="332" t="s">
        <v>21</v>
      </c>
      <c r="M23" s="331"/>
    </row>
    <row r="24" spans="1:13" ht="17.25" thickBot="1">
      <c r="A24" s="370">
        <v>21</v>
      </c>
      <c r="B24" s="371" t="s">
        <v>83</v>
      </c>
      <c r="C24" s="331" t="s">
        <v>84</v>
      </c>
      <c r="D24" s="332" t="s">
        <v>85</v>
      </c>
      <c r="E24" s="373" t="s">
        <v>20</v>
      </c>
      <c r="F24" s="4">
        <v>9780385751896</v>
      </c>
      <c r="G24" s="326">
        <v>1</v>
      </c>
      <c r="H24" s="331">
        <v>350</v>
      </c>
      <c r="I24" s="331">
        <f t="shared" si="0"/>
        <v>350</v>
      </c>
      <c r="J24" s="332" t="s">
        <v>21</v>
      </c>
      <c r="K24" s="332" t="s">
        <v>32</v>
      </c>
      <c r="L24" s="332" t="s">
        <v>32</v>
      </c>
      <c r="M24" s="331"/>
    </row>
    <row r="25" spans="1:13" ht="17.25" thickBot="1">
      <c r="A25" s="370">
        <v>22</v>
      </c>
      <c r="B25" s="371" t="s">
        <v>86</v>
      </c>
      <c r="C25" s="331" t="s">
        <v>87</v>
      </c>
      <c r="D25" s="332" t="s">
        <v>31</v>
      </c>
      <c r="E25" s="373" t="s">
        <v>20</v>
      </c>
      <c r="F25" s="4">
        <v>9780544336261</v>
      </c>
      <c r="G25" s="326">
        <v>1</v>
      </c>
      <c r="H25" s="331">
        <v>350</v>
      </c>
      <c r="I25" s="331">
        <f t="shared" si="0"/>
        <v>350</v>
      </c>
      <c r="J25" s="332" t="s">
        <v>21</v>
      </c>
      <c r="K25" s="332" t="s">
        <v>32</v>
      </c>
      <c r="L25" s="332" t="s">
        <v>21</v>
      </c>
      <c r="M25" s="331"/>
    </row>
    <row r="26" spans="1:13" ht="17.25" thickBot="1">
      <c r="A26" s="370">
        <v>23</v>
      </c>
      <c r="B26" s="371" t="s">
        <v>88</v>
      </c>
      <c r="C26" s="16" t="s">
        <v>89</v>
      </c>
      <c r="D26" s="377" t="s">
        <v>31</v>
      </c>
      <c r="E26" s="373" t="s">
        <v>20</v>
      </c>
      <c r="F26" s="4">
        <v>9780613716338</v>
      </c>
      <c r="G26" s="326">
        <v>1</v>
      </c>
      <c r="H26" s="331">
        <v>280</v>
      </c>
      <c r="I26" s="331">
        <f t="shared" si="0"/>
        <v>280</v>
      </c>
      <c r="J26" s="332" t="s">
        <v>21</v>
      </c>
      <c r="K26" s="332" t="s">
        <v>21</v>
      </c>
      <c r="L26" s="332" t="s">
        <v>21</v>
      </c>
      <c r="M26" s="331"/>
    </row>
    <row r="27" spans="1:13" ht="17.25" thickBot="1">
      <c r="A27" s="370">
        <v>24</v>
      </c>
      <c r="B27" s="371" t="s">
        <v>90</v>
      </c>
      <c r="C27" s="324"/>
      <c r="D27" s="325" t="s">
        <v>91</v>
      </c>
      <c r="E27" s="373" t="s">
        <v>20</v>
      </c>
      <c r="F27" s="4">
        <v>9780689711732</v>
      </c>
      <c r="G27" s="326">
        <v>1</v>
      </c>
      <c r="H27" s="331">
        <v>280</v>
      </c>
      <c r="I27" s="331">
        <f t="shared" si="0"/>
        <v>280</v>
      </c>
      <c r="J27" s="332" t="s">
        <v>32</v>
      </c>
      <c r="K27" s="332" t="s">
        <v>21</v>
      </c>
      <c r="L27" s="332" t="s">
        <v>21</v>
      </c>
      <c r="M27" s="331"/>
    </row>
    <row r="28" spans="1:13" ht="17.25" thickBot="1">
      <c r="A28" s="370">
        <v>25</v>
      </c>
      <c r="B28" s="371" t="s">
        <v>92</v>
      </c>
      <c r="C28" s="378" t="s">
        <v>93</v>
      </c>
      <c r="D28" s="325" t="s">
        <v>94</v>
      </c>
      <c r="E28" s="373" t="s">
        <v>25</v>
      </c>
      <c r="F28" s="4">
        <v>9781489456083</v>
      </c>
      <c r="G28" s="326">
        <v>1</v>
      </c>
      <c r="H28" s="331">
        <v>875</v>
      </c>
      <c r="I28" s="331">
        <f t="shared" si="0"/>
        <v>875</v>
      </c>
      <c r="J28" s="336" t="s">
        <v>52</v>
      </c>
      <c r="K28" s="336" t="s">
        <v>52</v>
      </c>
      <c r="L28" s="332" t="s">
        <v>21</v>
      </c>
      <c r="M28" s="331"/>
    </row>
    <row r="29" spans="1:13" ht="17.25" thickBot="1">
      <c r="A29" s="370">
        <v>26</v>
      </c>
      <c r="B29" s="371" t="s">
        <v>95</v>
      </c>
      <c r="C29" s="378" t="s">
        <v>93</v>
      </c>
      <c r="D29" s="325" t="s">
        <v>94</v>
      </c>
      <c r="E29" s="373" t="s">
        <v>20</v>
      </c>
      <c r="F29" s="4">
        <v>9781489490643</v>
      </c>
      <c r="G29" s="326">
        <v>1</v>
      </c>
      <c r="H29" s="331">
        <v>800</v>
      </c>
      <c r="I29" s="331">
        <f t="shared" si="0"/>
        <v>800</v>
      </c>
      <c r="J29" s="336" t="s">
        <v>52</v>
      </c>
      <c r="K29" s="336" t="s">
        <v>52</v>
      </c>
      <c r="L29" s="332" t="s">
        <v>21</v>
      </c>
      <c r="M29" s="331"/>
    </row>
    <row r="30" spans="1:13" ht="17.25" thickBot="1">
      <c r="A30" s="370">
        <v>27</v>
      </c>
      <c r="B30" s="371" t="s">
        <v>96</v>
      </c>
      <c r="C30" s="378" t="s">
        <v>97</v>
      </c>
      <c r="D30" s="325" t="s">
        <v>98</v>
      </c>
      <c r="E30" s="373" t="s">
        <v>25</v>
      </c>
      <c r="F30" s="374">
        <v>9789814729055</v>
      </c>
      <c r="G30" s="326">
        <v>1</v>
      </c>
      <c r="H30" s="331">
        <v>1750</v>
      </c>
      <c r="I30" s="331">
        <f t="shared" si="0"/>
        <v>1750</v>
      </c>
      <c r="J30" s="336" t="s">
        <v>52</v>
      </c>
      <c r="K30" s="336" t="s">
        <v>52</v>
      </c>
      <c r="L30" s="332" t="s">
        <v>21</v>
      </c>
      <c r="M30" s="331"/>
    </row>
    <row r="31" spans="1:13" ht="17.25" thickBot="1">
      <c r="A31" s="370">
        <v>28</v>
      </c>
      <c r="B31" s="379" t="s">
        <v>99</v>
      </c>
      <c r="C31" s="378" t="s">
        <v>100</v>
      </c>
      <c r="D31" s="325" t="s">
        <v>101</v>
      </c>
      <c r="E31" s="373" t="s">
        <v>20</v>
      </c>
      <c r="F31" s="380">
        <v>9780545922074</v>
      </c>
      <c r="G31" s="326">
        <v>1</v>
      </c>
      <c r="H31" s="331">
        <v>1750</v>
      </c>
      <c r="I31" s="331">
        <f t="shared" si="0"/>
        <v>1750</v>
      </c>
      <c r="J31" s="336" t="s">
        <v>52</v>
      </c>
      <c r="K31" s="332" t="s">
        <v>32</v>
      </c>
      <c r="L31" s="332" t="s">
        <v>21</v>
      </c>
      <c r="M31" s="331"/>
    </row>
    <row r="32" spans="1:13" ht="17.25" thickBot="1">
      <c r="A32" s="370">
        <v>29</v>
      </c>
      <c r="B32" s="371" t="s">
        <v>102</v>
      </c>
      <c r="C32" s="378" t="s">
        <v>103</v>
      </c>
      <c r="D32" s="381" t="s">
        <v>104</v>
      </c>
      <c r="E32" s="373" t="s">
        <v>25</v>
      </c>
      <c r="F32" s="380">
        <v>9781406392081</v>
      </c>
      <c r="G32" s="326">
        <v>1</v>
      </c>
      <c r="H32" s="331">
        <v>4620</v>
      </c>
      <c r="I32" s="331">
        <f t="shared" si="0"/>
        <v>4620</v>
      </c>
      <c r="J32" s="336" t="s">
        <v>105</v>
      </c>
      <c r="K32" s="332" t="s">
        <v>21</v>
      </c>
      <c r="L32" s="332" t="s">
        <v>21</v>
      </c>
      <c r="M32" s="331"/>
    </row>
    <row r="33" spans="1:13" ht="17.25" thickBot="1">
      <c r="A33" s="370">
        <v>30</v>
      </c>
      <c r="B33" s="371" t="s">
        <v>106</v>
      </c>
      <c r="C33" s="378" t="s">
        <v>107</v>
      </c>
      <c r="D33" s="377" t="s">
        <v>108</v>
      </c>
      <c r="E33" s="373" t="s">
        <v>25</v>
      </c>
      <c r="F33" s="4">
        <v>9781338288544</v>
      </c>
      <c r="G33" s="326">
        <v>1</v>
      </c>
      <c r="H33" s="331">
        <v>1260</v>
      </c>
      <c r="I33" s="331">
        <f t="shared" si="0"/>
        <v>1260</v>
      </c>
      <c r="J33" s="336" t="s">
        <v>105</v>
      </c>
      <c r="K33" s="336" t="s">
        <v>52</v>
      </c>
      <c r="L33" s="332" t="s">
        <v>21</v>
      </c>
      <c r="M33" s="331"/>
    </row>
    <row r="34" spans="1:13" ht="17.25" thickBot="1">
      <c r="A34" s="370">
        <v>31</v>
      </c>
      <c r="B34" s="371" t="s">
        <v>109</v>
      </c>
      <c r="C34" s="378" t="s">
        <v>110</v>
      </c>
      <c r="D34" s="325" t="s">
        <v>111</v>
      </c>
      <c r="E34" s="373" t="s">
        <v>25</v>
      </c>
      <c r="F34" s="4" t="s">
        <v>112</v>
      </c>
      <c r="G34" s="326">
        <v>1</v>
      </c>
      <c r="H34" s="331">
        <v>3780</v>
      </c>
      <c r="I34" s="331">
        <f t="shared" si="0"/>
        <v>3780</v>
      </c>
      <c r="J34" s="336" t="s">
        <v>105</v>
      </c>
      <c r="K34" s="332" t="s">
        <v>32</v>
      </c>
      <c r="L34" s="332" t="s">
        <v>21</v>
      </c>
      <c r="M34" s="331"/>
    </row>
    <row r="35" spans="1:13" ht="17.25" thickBot="1">
      <c r="A35" s="370">
        <v>32</v>
      </c>
      <c r="B35" s="371" t="s">
        <v>2148</v>
      </c>
      <c r="C35" s="331" t="s">
        <v>113</v>
      </c>
      <c r="D35" s="332" t="s">
        <v>114</v>
      </c>
      <c r="E35" s="373" t="s">
        <v>39</v>
      </c>
      <c r="F35" s="4" t="s">
        <v>115</v>
      </c>
      <c r="G35" s="326">
        <v>1</v>
      </c>
      <c r="H35" s="331">
        <v>400</v>
      </c>
      <c r="I35" s="331">
        <f t="shared" si="0"/>
        <v>400</v>
      </c>
      <c r="J35" s="332" t="s">
        <v>32</v>
      </c>
      <c r="K35" s="332" t="s">
        <v>32</v>
      </c>
      <c r="L35" s="332" t="s">
        <v>21</v>
      </c>
      <c r="M35" s="331"/>
    </row>
    <row r="36" spans="1:13" ht="17.25" thickBot="1">
      <c r="A36" s="370">
        <v>33</v>
      </c>
      <c r="B36" s="371" t="s">
        <v>2149</v>
      </c>
      <c r="C36" s="331" t="s">
        <v>113</v>
      </c>
      <c r="D36" s="332" t="s">
        <v>114</v>
      </c>
      <c r="E36" s="373" t="s">
        <v>116</v>
      </c>
      <c r="F36" s="374">
        <v>9781408855669</v>
      </c>
      <c r="G36" s="326">
        <v>1</v>
      </c>
      <c r="H36" s="331">
        <v>400</v>
      </c>
      <c r="I36" s="331">
        <f t="shared" si="0"/>
        <v>400</v>
      </c>
      <c r="J36" s="332" t="s">
        <v>32</v>
      </c>
      <c r="K36" s="332" t="s">
        <v>21</v>
      </c>
      <c r="L36" s="332" t="s">
        <v>21</v>
      </c>
      <c r="M36" s="331"/>
    </row>
    <row r="37" spans="1:13" ht="17.25" thickBot="1">
      <c r="A37" s="370">
        <v>34</v>
      </c>
      <c r="B37" s="371" t="s">
        <v>2150</v>
      </c>
      <c r="C37" s="331" t="s">
        <v>113</v>
      </c>
      <c r="D37" s="332" t="s">
        <v>114</v>
      </c>
      <c r="E37" s="373" t="s">
        <v>39</v>
      </c>
      <c r="F37" s="374">
        <v>9781408855676</v>
      </c>
      <c r="G37" s="326">
        <v>1</v>
      </c>
      <c r="H37" s="331">
        <v>400</v>
      </c>
      <c r="I37" s="331">
        <f t="shared" si="0"/>
        <v>400</v>
      </c>
      <c r="J37" s="332" t="s">
        <v>21</v>
      </c>
      <c r="K37" s="332" t="s">
        <v>21</v>
      </c>
      <c r="L37" s="332" t="s">
        <v>21</v>
      </c>
      <c r="M37" s="331"/>
    </row>
    <row r="38" spans="1:13" ht="17.25" thickBot="1">
      <c r="A38" s="370">
        <v>35</v>
      </c>
      <c r="B38" s="371" t="s">
        <v>2151</v>
      </c>
      <c r="C38" s="331" t="s">
        <v>113</v>
      </c>
      <c r="D38" s="332" t="s">
        <v>114</v>
      </c>
      <c r="E38" s="373" t="s">
        <v>39</v>
      </c>
      <c r="F38" s="374">
        <v>9781408855683</v>
      </c>
      <c r="G38" s="326">
        <v>1</v>
      </c>
      <c r="H38" s="331">
        <v>400</v>
      </c>
      <c r="I38" s="331">
        <f t="shared" si="0"/>
        <v>400</v>
      </c>
      <c r="J38" s="332" t="s">
        <v>21</v>
      </c>
      <c r="K38" s="332" t="s">
        <v>21</v>
      </c>
      <c r="L38" s="332" t="s">
        <v>32</v>
      </c>
      <c r="M38" s="331"/>
    </row>
    <row r="39" spans="1:13" ht="17.25" thickBot="1">
      <c r="A39" s="370">
        <v>36</v>
      </c>
      <c r="B39" s="371" t="s">
        <v>2152</v>
      </c>
      <c r="C39" s="331" t="s">
        <v>113</v>
      </c>
      <c r="D39" s="332" t="s">
        <v>114</v>
      </c>
      <c r="E39" s="373" t="s">
        <v>39</v>
      </c>
      <c r="F39" s="4">
        <v>9781408855690</v>
      </c>
      <c r="G39" s="326">
        <v>1</v>
      </c>
      <c r="H39" s="331">
        <v>450</v>
      </c>
      <c r="I39" s="331">
        <f t="shared" si="0"/>
        <v>450</v>
      </c>
      <c r="J39" s="332" t="s">
        <v>21</v>
      </c>
      <c r="K39" s="332" t="s">
        <v>21</v>
      </c>
      <c r="L39" s="332" t="s">
        <v>21</v>
      </c>
      <c r="M39" s="331"/>
    </row>
    <row r="40" spans="1:13" ht="17.25" thickBot="1">
      <c r="A40" s="370">
        <v>37</v>
      </c>
      <c r="B40" s="371" t="s">
        <v>2152</v>
      </c>
      <c r="C40" s="331" t="s">
        <v>117</v>
      </c>
      <c r="D40" s="332" t="s">
        <v>114</v>
      </c>
      <c r="E40" s="373" t="s">
        <v>39</v>
      </c>
      <c r="F40" s="4">
        <v>9781408855690</v>
      </c>
      <c r="G40" s="326">
        <v>1</v>
      </c>
      <c r="H40" s="331">
        <v>450</v>
      </c>
      <c r="I40" s="331">
        <f t="shared" si="0"/>
        <v>450</v>
      </c>
      <c r="J40" s="332" t="s">
        <v>21</v>
      </c>
      <c r="K40" s="332" t="s">
        <v>21</v>
      </c>
      <c r="L40" s="332" t="s">
        <v>21</v>
      </c>
      <c r="M40" s="331"/>
    </row>
    <row r="41" spans="1:13" ht="17.25" thickBot="1">
      <c r="A41" s="370">
        <v>38</v>
      </c>
      <c r="B41" s="371" t="s">
        <v>2153</v>
      </c>
      <c r="C41" s="331" t="s">
        <v>113</v>
      </c>
      <c r="D41" s="332" t="s">
        <v>114</v>
      </c>
      <c r="E41" s="373" t="s">
        <v>39</v>
      </c>
      <c r="F41" s="4">
        <v>9781408855706</v>
      </c>
      <c r="G41" s="326">
        <v>1</v>
      </c>
      <c r="H41" s="331">
        <v>450</v>
      </c>
      <c r="I41" s="331">
        <f t="shared" si="0"/>
        <v>450</v>
      </c>
      <c r="J41" s="332" t="s">
        <v>21</v>
      </c>
      <c r="K41" s="332" t="s">
        <v>21</v>
      </c>
      <c r="L41" s="332" t="s">
        <v>21</v>
      </c>
      <c r="M41" s="331"/>
    </row>
    <row r="42" spans="1:13" ht="17.25" thickBot="1">
      <c r="A42" s="370">
        <v>39</v>
      </c>
      <c r="B42" s="371" t="s">
        <v>2154</v>
      </c>
      <c r="C42" s="331" t="s">
        <v>113</v>
      </c>
      <c r="D42" s="332" t="s">
        <v>118</v>
      </c>
      <c r="E42" s="373" t="s">
        <v>39</v>
      </c>
      <c r="F42" s="4">
        <v>9781408855713</v>
      </c>
      <c r="G42" s="326">
        <v>1</v>
      </c>
      <c r="H42" s="331">
        <v>450</v>
      </c>
      <c r="I42" s="331">
        <f t="shared" si="0"/>
        <v>450</v>
      </c>
      <c r="J42" s="332" t="s">
        <v>21</v>
      </c>
      <c r="K42" s="332" t="s">
        <v>21</v>
      </c>
      <c r="L42" s="332" t="s">
        <v>21</v>
      </c>
      <c r="M42" s="331"/>
    </row>
    <row r="43" spans="1:13" ht="17.25" thickBot="1">
      <c r="A43" s="370">
        <v>40</v>
      </c>
      <c r="B43" s="382" t="s">
        <v>119</v>
      </c>
      <c r="C43" s="332" t="s">
        <v>120</v>
      </c>
      <c r="D43" s="332" t="s">
        <v>121</v>
      </c>
      <c r="E43" s="373" t="s">
        <v>51</v>
      </c>
      <c r="F43" s="4">
        <v>9789861364889</v>
      </c>
      <c r="G43" s="326">
        <v>1</v>
      </c>
      <c r="H43" s="331">
        <v>320</v>
      </c>
      <c r="I43" s="331">
        <f t="shared" si="0"/>
        <v>320</v>
      </c>
      <c r="J43" s="332" t="s">
        <v>21</v>
      </c>
      <c r="K43" s="332" t="s">
        <v>21</v>
      </c>
      <c r="L43" s="332" t="s">
        <v>21</v>
      </c>
      <c r="M43" s="331"/>
    </row>
    <row r="44" spans="1:13" ht="33.75" thickBot="1">
      <c r="A44" s="370">
        <v>41</v>
      </c>
      <c r="B44" s="383" t="s">
        <v>122</v>
      </c>
      <c r="C44" s="344" t="s">
        <v>120</v>
      </c>
      <c r="D44" s="332" t="s">
        <v>123</v>
      </c>
      <c r="E44" s="373" t="s">
        <v>51</v>
      </c>
      <c r="F44" s="4">
        <v>9789862487334</v>
      </c>
      <c r="G44" s="326">
        <v>1</v>
      </c>
      <c r="H44" s="331">
        <v>350</v>
      </c>
      <c r="I44" s="331">
        <f t="shared" si="0"/>
        <v>350</v>
      </c>
      <c r="J44" s="332" t="s">
        <v>21</v>
      </c>
      <c r="K44" s="332" t="s">
        <v>32</v>
      </c>
      <c r="L44" s="332" t="s">
        <v>32</v>
      </c>
      <c r="M44" s="331"/>
    </row>
    <row r="45" spans="1:13" ht="17.25" thickBot="1">
      <c r="A45" s="370">
        <v>42</v>
      </c>
      <c r="B45" s="2" t="s">
        <v>124</v>
      </c>
      <c r="C45" s="345" t="s">
        <v>125</v>
      </c>
      <c r="D45" s="332" t="s">
        <v>126</v>
      </c>
      <c r="E45" s="373" t="s">
        <v>51</v>
      </c>
      <c r="F45" s="4">
        <v>9789570849516</v>
      </c>
      <c r="G45" s="326">
        <v>1</v>
      </c>
      <c r="H45" s="331">
        <v>420</v>
      </c>
      <c r="I45" s="331">
        <f t="shared" si="0"/>
        <v>420</v>
      </c>
      <c r="J45" s="332" t="s">
        <v>21</v>
      </c>
      <c r="K45" s="332" t="s">
        <v>32</v>
      </c>
      <c r="L45" s="332" t="s">
        <v>21</v>
      </c>
      <c r="M45" s="331"/>
    </row>
    <row r="46" spans="1:13" s="48" customFormat="1" ht="45" customHeight="1" thickBot="1">
      <c r="A46" s="370">
        <v>43</v>
      </c>
      <c r="B46" s="385" t="s">
        <v>452</v>
      </c>
      <c r="C46" s="349" t="s">
        <v>453</v>
      </c>
      <c r="D46" s="349" t="s">
        <v>454</v>
      </c>
      <c r="E46" s="329" t="s">
        <v>455</v>
      </c>
      <c r="F46" s="386">
        <v>4710139139897</v>
      </c>
      <c r="G46" s="8">
        <v>1</v>
      </c>
      <c r="H46" s="347">
        <v>480</v>
      </c>
      <c r="I46" s="347">
        <f t="shared" si="0"/>
        <v>480</v>
      </c>
      <c r="J46" s="349" t="s">
        <v>32</v>
      </c>
      <c r="K46" s="349" t="s">
        <v>456</v>
      </c>
      <c r="L46" s="349" t="s">
        <v>456</v>
      </c>
      <c r="M46" s="347"/>
    </row>
    <row r="47" spans="1:13" s="48" customFormat="1" ht="43.9" customHeight="1" thickBot="1">
      <c r="A47" s="370">
        <v>44</v>
      </c>
      <c r="B47" s="385" t="s">
        <v>457</v>
      </c>
      <c r="C47" s="349" t="s">
        <v>458</v>
      </c>
      <c r="D47" s="349" t="s">
        <v>459</v>
      </c>
      <c r="E47" s="329" t="s">
        <v>455</v>
      </c>
      <c r="F47" s="386">
        <v>9789865143855</v>
      </c>
      <c r="G47" s="8">
        <v>1</v>
      </c>
      <c r="H47" s="347">
        <v>680</v>
      </c>
      <c r="I47" s="347">
        <f t="shared" si="0"/>
        <v>680</v>
      </c>
      <c r="J47" s="349" t="s">
        <v>456</v>
      </c>
      <c r="K47" s="349" t="s">
        <v>32</v>
      </c>
      <c r="L47" s="349" t="s">
        <v>456</v>
      </c>
      <c r="M47" s="347"/>
    </row>
    <row r="48" spans="1:13" s="48" customFormat="1" ht="17.25" thickBot="1">
      <c r="A48" s="370">
        <v>45</v>
      </c>
      <c r="B48" s="385" t="s">
        <v>460</v>
      </c>
      <c r="C48" s="349" t="s">
        <v>461</v>
      </c>
      <c r="D48" s="349" t="s">
        <v>462</v>
      </c>
      <c r="E48" s="329" t="s">
        <v>455</v>
      </c>
      <c r="F48" s="386">
        <v>9789864816965</v>
      </c>
      <c r="G48" s="8">
        <v>2</v>
      </c>
      <c r="H48" s="347">
        <v>480</v>
      </c>
      <c r="I48" s="347">
        <f t="shared" si="0"/>
        <v>960</v>
      </c>
      <c r="J48" s="349" t="s">
        <v>456</v>
      </c>
      <c r="K48" s="349" t="s">
        <v>456</v>
      </c>
      <c r="L48" s="349" t="s">
        <v>456</v>
      </c>
      <c r="M48" s="347"/>
    </row>
    <row r="49" spans="1:13" s="48" customFormat="1" ht="39" customHeight="1" thickBot="1">
      <c r="A49" s="370">
        <v>46</v>
      </c>
      <c r="B49" s="385" t="s">
        <v>463</v>
      </c>
      <c r="C49" s="349" t="s">
        <v>2155</v>
      </c>
      <c r="D49" s="349" t="s">
        <v>464</v>
      </c>
      <c r="E49" s="329" t="s">
        <v>455</v>
      </c>
      <c r="F49" s="386">
        <v>9789865201203</v>
      </c>
      <c r="G49" s="8">
        <v>15</v>
      </c>
      <c r="H49" s="347">
        <v>490</v>
      </c>
      <c r="I49" s="347">
        <f t="shared" si="0"/>
        <v>7350</v>
      </c>
      <c r="J49" s="349" t="s">
        <v>456</v>
      </c>
      <c r="K49" s="349" t="s">
        <v>32</v>
      </c>
      <c r="L49" s="349" t="s">
        <v>456</v>
      </c>
      <c r="M49" s="347"/>
    </row>
    <row r="50" spans="1:13" s="48" customFormat="1" ht="42.6" customHeight="1" thickBot="1">
      <c r="A50" s="370">
        <v>47</v>
      </c>
      <c r="B50" s="385" t="s">
        <v>465</v>
      </c>
      <c r="C50" s="349" t="s">
        <v>466</v>
      </c>
      <c r="D50" s="349" t="s">
        <v>467</v>
      </c>
      <c r="E50" s="329" t="s">
        <v>455</v>
      </c>
      <c r="F50" s="386">
        <v>9789866306778</v>
      </c>
      <c r="G50" s="8">
        <v>15</v>
      </c>
      <c r="H50" s="347">
        <v>560</v>
      </c>
      <c r="I50" s="347">
        <f t="shared" si="0"/>
        <v>8400</v>
      </c>
      <c r="J50" s="349" t="s">
        <v>456</v>
      </c>
      <c r="K50" s="349" t="s">
        <v>32</v>
      </c>
      <c r="L50" s="349" t="s">
        <v>456</v>
      </c>
      <c r="M50" s="347"/>
    </row>
    <row r="51" spans="1:13" s="48" customFormat="1" ht="33.75" thickBot="1">
      <c r="A51" s="370">
        <v>48</v>
      </c>
      <c r="B51" s="385" t="s">
        <v>468</v>
      </c>
      <c r="C51" s="349" t="s">
        <v>469</v>
      </c>
      <c r="D51" s="349" t="s">
        <v>470</v>
      </c>
      <c r="E51" s="329" t="s">
        <v>455</v>
      </c>
      <c r="F51" s="386">
        <v>9789865534103</v>
      </c>
      <c r="G51" s="8">
        <v>1</v>
      </c>
      <c r="H51" s="347">
        <v>380</v>
      </c>
      <c r="I51" s="347">
        <f t="shared" si="0"/>
        <v>380</v>
      </c>
      <c r="J51" s="349" t="s">
        <v>456</v>
      </c>
      <c r="K51" s="349" t="s">
        <v>456</v>
      </c>
      <c r="L51" s="349" t="s">
        <v>456</v>
      </c>
      <c r="M51" s="347"/>
    </row>
    <row r="52" spans="1:13" s="48" customFormat="1" ht="17.25" thickBot="1">
      <c r="A52" s="370">
        <v>49</v>
      </c>
      <c r="B52" s="385" t="s">
        <v>471</v>
      </c>
      <c r="C52" s="349" t="s">
        <v>2156</v>
      </c>
      <c r="D52" s="349" t="s">
        <v>472</v>
      </c>
      <c r="E52" s="329" t="s">
        <v>455</v>
      </c>
      <c r="F52" s="386">
        <v>9789579199971</v>
      </c>
      <c r="G52" s="8">
        <v>1</v>
      </c>
      <c r="H52" s="347">
        <v>380</v>
      </c>
      <c r="I52" s="347">
        <f t="shared" si="0"/>
        <v>380</v>
      </c>
      <c r="J52" s="349" t="s">
        <v>456</v>
      </c>
      <c r="K52" s="349" t="s">
        <v>456</v>
      </c>
      <c r="L52" s="349" t="s">
        <v>32</v>
      </c>
      <c r="M52" s="347"/>
    </row>
    <row r="53" spans="1:13" s="48" customFormat="1" ht="17.25" thickBot="1">
      <c r="A53" s="370">
        <v>50</v>
      </c>
      <c r="B53" s="385" t="s">
        <v>473</v>
      </c>
      <c r="C53" s="349" t="s">
        <v>474</v>
      </c>
      <c r="D53" s="349" t="s">
        <v>475</v>
      </c>
      <c r="E53" s="329" t="s">
        <v>476</v>
      </c>
      <c r="F53" s="386">
        <v>9789865534004</v>
      </c>
      <c r="G53" s="8">
        <v>1</v>
      </c>
      <c r="H53" s="347">
        <v>350</v>
      </c>
      <c r="I53" s="347">
        <f t="shared" si="0"/>
        <v>350</v>
      </c>
      <c r="J53" s="349" t="s">
        <v>456</v>
      </c>
      <c r="K53" s="349" t="s">
        <v>456</v>
      </c>
      <c r="L53" s="349" t="s">
        <v>32</v>
      </c>
      <c r="M53" s="347"/>
    </row>
    <row r="54" spans="1:13" s="48" customFormat="1" ht="17.25" thickBot="1">
      <c r="A54" s="370">
        <v>51</v>
      </c>
      <c r="B54" s="385" t="s">
        <v>477</v>
      </c>
      <c r="C54" s="349" t="s">
        <v>478</v>
      </c>
      <c r="D54" s="349" t="s">
        <v>432</v>
      </c>
      <c r="E54" s="329" t="s">
        <v>455</v>
      </c>
      <c r="F54" s="387">
        <v>9789576583865</v>
      </c>
      <c r="G54" s="8">
        <v>1</v>
      </c>
      <c r="H54" s="347">
        <v>380</v>
      </c>
      <c r="I54" s="347">
        <f t="shared" si="0"/>
        <v>380</v>
      </c>
      <c r="J54" s="349" t="s">
        <v>456</v>
      </c>
      <c r="K54" s="349" t="s">
        <v>456</v>
      </c>
      <c r="L54" s="349" t="s">
        <v>456</v>
      </c>
      <c r="M54" s="347"/>
    </row>
    <row r="55" spans="1:13" s="48" customFormat="1" ht="33.75" thickBot="1">
      <c r="A55" s="370">
        <v>52</v>
      </c>
      <c r="B55" s="42" t="s">
        <v>2157</v>
      </c>
      <c r="C55" s="76" t="s">
        <v>127</v>
      </c>
      <c r="D55" s="353" t="s">
        <v>128</v>
      </c>
      <c r="E55" s="329" t="s">
        <v>51</v>
      </c>
      <c r="F55" s="388">
        <v>4710415386151</v>
      </c>
      <c r="G55" s="8">
        <v>2</v>
      </c>
      <c r="H55" s="347">
        <v>10500</v>
      </c>
      <c r="I55" s="347">
        <f t="shared" si="0"/>
        <v>21000</v>
      </c>
      <c r="J55" s="349" t="s">
        <v>52</v>
      </c>
      <c r="K55" s="349" t="s">
        <v>21</v>
      </c>
      <c r="L55" s="349" t="s">
        <v>21</v>
      </c>
      <c r="M55" s="347"/>
    </row>
    <row r="56" spans="1:13" ht="17.25" thickBot="1">
      <c r="A56" s="370">
        <v>53</v>
      </c>
      <c r="B56" s="2" t="s">
        <v>1061</v>
      </c>
      <c r="C56" s="15" t="s">
        <v>1501</v>
      </c>
      <c r="D56" s="9" t="s">
        <v>1057</v>
      </c>
      <c r="E56" s="329" t="s">
        <v>51</v>
      </c>
      <c r="F56" s="19">
        <v>9789573276913</v>
      </c>
      <c r="G56" s="1">
        <v>29</v>
      </c>
      <c r="H56" s="330">
        <v>240</v>
      </c>
      <c r="I56" s="331">
        <f>SUM(G56*H56)</f>
        <v>6960</v>
      </c>
      <c r="J56" s="332" t="s">
        <v>21</v>
      </c>
      <c r="K56" s="332" t="s">
        <v>21</v>
      </c>
      <c r="L56" s="332" t="s">
        <v>21</v>
      </c>
      <c r="M56" s="333"/>
    </row>
    <row r="57" spans="1:13" ht="17.25" thickBot="1">
      <c r="A57" s="370">
        <v>54</v>
      </c>
      <c r="B57" s="2" t="s">
        <v>1060</v>
      </c>
      <c r="C57" s="15" t="s">
        <v>1501</v>
      </c>
      <c r="D57" s="9" t="s">
        <v>1057</v>
      </c>
      <c r="E57" s="329" t="s">
        <v>51</v>
      </c>
      <c r="F57" s="22">
        <v>9789573276920</v>
      </c>
      <c r="G57" s="1">
        <v>29</v>
      </c>
      <c r="H57" s="330">
        <v>240</v>
      </c>
      <c r="I57" s="331">
        <f t="shared" si="0"/>
        <v>6960</v>
      </c>
      <c r="J57" s="332" t="s">
        <v>21</v>
      </c>
      <c r="K57" s="332" t="s">
        <v>21</v>
      </c>
      <c r="L57" s="332" t="s">
        <v>21</v>
      </c>
      <c r="M57" s="333"/>
    </row>
    <row r="58" spans="1:13" ht="17.25" thickBot="1">
      <c r="A58" s="370">
        <v>55</v>
      </c>
      <c r="B58" s="2" t="s">
        <v>1059</v>
      </c>
      <c r="C58" s="15" t="s">
        <v>1501</v>
      </c>
      <c r="D58" s="9" t="s">
        <v>1057</v>
      </c>
      <c r="E58" s="329" t="s">
        <v>51</v>
      </c>
      <c r="F58" s="22">
        <v>9789573277170</v>
      </c>
      <c r="G58" s="1">
        <v>18</v>
      </c>
      <c r="H58" s="330">
        <v>240</v>
      </c>
      <c r="I58" s="331">
        <f t="shared" si="0"/>
        <v>4320</v>
      </c>
      <c r="J58" s="332" t="s">
        <v>21</v>
      </c>
      <c r="K58" s="332" t="s">
        <v>21</v>
      </c>
      <c r="L58" s="332" t="s">
        <v>21</v>
      </c>
      <c r="M58" s="333"/>
    </row>
    <row r="59" spans="1:13" ht="17.25" thickBot="1">
      <c r="A59" s="370">
        <v>56</v>
      </c>
      <c r="B59" s="2" t="s">
        <v>1058</v>
      </c>
      <c r="C59" s="15" t="s">
        <v>1501</v>
      </c>
      <c r="D59" s="9" t="s">
        <v>1057</v>
      </c>
      <c r="E59" s="329" t="s">
        <v>51</v>
      </c>
      <c r="F59" s="22">
        <v>9789573277316</v>
      </c>
      <c r="G59" s="1">
        <v>29</v>
      </c>
      <c r="H59" s="330">
        <v>240</v>
      </c>
      <c r="I59" s="331">
        <f t="shared" si="0"/>
        <v>6960</v>
      </c>
      <c r="J59" s="332" t="s">
        <v>21</v>
      </c>
      <c r="K59" s="332" t="s">
        <v>21</v>
      </c>
      <c r="L59" s="332" t="s">
        <v>21</v>
      </c>
      <c r="M59" s="333"/>
    </row>
    <row r="60" spans="1:13" ht="17.25" thickBot="1">
      <c r="A60" s="370">
        <v>57</v>
      </c>
      <c r="B60" s="2" t="s">
        <v>129</v>
      </c>
      <c r="C60" s="16" t="s">
        <v>2158</v>
      </c>
      <c r="D60" s="1" t="s">
        <v>149</v>
      </c>
      <c r="E60" s="329" t="s">
        <v>51</v>
      </c>
      <c r="F60" s="22">
        <v>9861340483</v>
      </c>
      <c r="G60" s="1">
        <v>29</v>
      </c>
      <c r="H60" s="330">
        <v>240</v>
      </c>
      <c r="I60" s="331">
        <f t="shared" si="0"/>
        <v>6960</v>
      </c>
      <c r="J60" s="332" t="s">
        <v>21</v>
      </c>
      <c r="K60" s="332" t="s">
        <v>21</v>
      </c>
      <c r="L60" s="332" t="s">
        <v>21</v>
      </c>
      <c r="M60" s="333"/>
    </row>
    <row r="61" spans="1:13" ht="17.25" thickBot="1">
      <c r="A61" s="370">
        <v>58</v>
      </c>
      <c r="B61" s="334" t="s">
        <v>146</v>
      </c>
      <c r="C61" s="15" t="s">
        <v>1501</v>
      </c>
      <c r="D61" s="9" t="s">
        <v>1057</v>
      </c>
      <c r="E61" s="329" t="s">
        <v>51</v>
      </c>
      <c r="F61" s="22">
        <v>9789573277521</v>
      </c>
      <c r="G61" s="1">
        <v>2</v>
      </c>
      <c r="H61" s="330">
        <v>240</v>
      </c>
      <c r="I61" s="331">
        <f t="shared" si="0"/>
        <v>480</v>
      </c>
      <c r="J61" s="332" t="s">
        <v>21</v>
      </c>
      <c r="K61" s="332" t="s">
        <v>21</v>
      </c>
      <c r="L61" s="332" t="s">
        <v>21</v>
      </c>
      <c r="M61" s="333"/>
    </row>
    <row r="62" spans="1:13" ht="17.25" thickBot="1">
      <c r="A62" s="370">
        <v>59</v>
      </c>
      <c r="B62" s="334" t="s">
        <v>130</v>
      </c>
      <c r="C62" s="15" t="s">
        <v>1501</v>
      </c>
      <c r="D62" s="9" t="s">
        <v>1057</v>
      </c>
      <c r="E62" s="329" t="s">
        <v>51</v>
      </c>
      <c r="F62" s="22">
        <v>9789573277620</v>
      </c>
      <c r="G62" s="1">
        <v>2</v>
      </c>
      <c r="H62" s="330">
        <v>240</v>
      </c>
      <c r="I62" s="331">
        <f t="shared" si="0"/>
        <v>480</v>
      </c>
      <c r="J62" s="332" t="s">
        <v>21</v>
      </c>
      <c r="K62" s="332" t="s">
        <v>21</v>
      </c>
      <c r="L62" s="332" t="s">
        <v>21</v>
      </c>
      <c r="M62" s="333"/>
    </row>
    <row r="63" spans="1:13" ht="17.25" thickBot="1">
      <c r="A63" s="370">
        <v>60</v>
      </c>
      <c r="B63" s="334" t="s">
        <v>147</v>
      </c>
      <c r="C63" s="15" t="s">
        <v>1501</v>
      </c>
      <c r="D63" s="9" t="s">
        <v>1057</v>
      </c>
      <c r="E63" s="329" t="s">
        <v>51</v>
      </c>
      <c r="F63" s="22">
        <v>9789573277736</v>
      </c>
      <c r="G63" s="1">
        <v>2</v>
      </c>
      <c r="H63" s="330">
        <v>240</v>
      </c>
      <c r="I63" s="331">
        <f t="shared" si="0"/>
        <v>480</v>
      </c>
      <c r="J63" s="332" t="s">
        <v>21</v>
      </c>
      <c r="K63" s="332" t="s">
        <v>21</v>
      </c>
      <c r="L63" s="332" t="s">
        <v>21</v>
      </c>
      <c r="M63" s="333"/>
    </row>
    <row r="64" spans="1:13" ht="17.25" thickBot="1">
      <c r="A64" s="370">
        <v>61</v>
      </c>
      <c r="B64" s="334" t="s">
        <v>131</v>
      </c>
      <c r="C64" s="15" t="s">
        <v>1501</v>
      </c>
      <c r="D64" s="9" t="s">
        <v>1057</v>
      </c>
      <c r="E64" s="329" t="s">
        <v>51</v>
      </c>
      <c r="F64" s="22">
        <v>9789573277958</v>
      </c>
      <c r="G64" s="1">
        <v>2</v>
      </c>
      <c r="H64" s="330">
        <v>240</v>
      </c>
      <c r="I64" s="331">
        <f t="shared" si="0"/>
        <v>480</v>
      </c>
      <c r="J64" s="332" t="s">
        <v>21</v>
      </c>
      <c r="K64" s="332" t="s">
        <v>21</v>
      </c>
      <c r="L64" s="332" t="s">
        <v>21</v>
      </c>
      <c r="M64" s="333"/>
    </row>
    <row r="65" spans="1:13" ht="17.25" thickBot="1">
      <c r="A65" s="370">
        <v>62</v>
      </c>
      <c r="B65" s="334" t="s">
        <v>132</v>
      </c>
      <c r="C65" s="15" t="s">
        <v>1501</v>
      </c>
      <c r="D65" s="9" t="s">
        <v>1057</v>
      </c>
      <c r="E65" s="329" t="s">
        <v>51</v>
      </c>
      <c r="F65" s="22">
        <v>9789573278092</v>
      </c>
      <c r="G65" s="1">
        <v>2</v>
      </c>
      <c r="H65" s="330">
        <v>240</v>
      </c>
      <c r="I65" s="331">
        <f t="shared" si="0"/>
        <v>480</v>
      </c>
      <c r="J65" s="332" t="s">
        <v>21</v>
      </c>
      <c r="K65" s="332" t="s">
        <v>21</v>
      </c>
      <c r="L65" s="332" t="s">
        <v>21</v>
      </c>
      <c r="M65" s="333"/>
    </row>
    <row r="66" spans="1:13" ht="17.25" thickBot="1">
      <c r="A66" s="370">
        <v>63</v>
      </c>
      <c r="B66" s="334" t="s">
        <v>133</v>
      </c>
      <c r="C66" s="15" t="s">
        <v>1501</v>
      </c>
      <c r="D66" s="9" t="s">
        <v>1057</v>
      </c>
      <c r="E66" s="329" t="s">
        <v>51</v>
      </c>
      <c r="F66" s="22">
        <v>9789573278191</v>
      </c>
      <c r="G66" s="1">
        <v>2</v>
      </c>
      <c r="H66" s="330">
        <v>240</v>
      </c>
      <c r="I66" s="331">
        <f t="shared" si="0"/>
        <v>480</v>
      </c>
      <c r="J66" s="332" t="s">
        <v>21</v>
      </c>
      <c r="K66" s="332" t="s">
        <v>21</v>
      </c>
      <c r="L66" s="332" t="s">
        <v>21</v>
      </c>
      <c r="M66" s="333"/>
    </row>
    <row r="67" spans="1:13" ht="17.25" thickBot="1">
      <c r="A67" s="370">
        <v>64</v>
      </c>
      <c r="B67" s="334" t="s">
        <v>134</v>
      </c>
      <c r="C67" s="15" t="s">
        <v>1501</v>
      </c>
      <c r="D67" s="9" t="s">
        <v>1057</v>
      </c>
      <c r="E67" s="329" t="s">
        <v>51</v>
      </c>
      <c r="F67" s="22">
        <v>9789573279280</v>
      </c>
      <c r="G67" s="1">
        <v>2</v>
      </c>
      <c r="H67" s="330">
        <v>240</v>
      </c>
      <c r="I67" s="331">
        <f t="shared" ref="I67:I130" si="1">SUM(G67*H67)</f>
        <v>480</v>
      </c>
      <c r="J67" s="332" t="s">
        <v>21</v>
      </c>
      <c r="K67" s="332" t="s">
        <v>21</v>
      </c>
      <c r="L67" s="332" t="s">
        <v>21</v>
      </c>
      <c r="M67" s="333"/>
    </row>
    <row r="68" spans="1:13" ht="17.25" thickBot="1">
      <c r="A68" s="370">
        <v>65</v>
      </c>
      <c r="B68" s="334" t="s">
        <v>135</v>
      </c>
      <c r="C68" s="15" t="s">
        <v>1501</v>
      </c>
      <c r="D68" s="9" t="s">
        <v>1057</v>
      </c>
      <c r="E68" s="329" t="s">
        <v>51</v>
      </c>
      <c r="F68" s="22">
        <v>9789573279273</v>
      </c>
      <c r="G68" s="1">
        <v>2</v>
      </c>
      <c r="H68" s="330">
        <v>240</v>
      </c>
      <c r="I68" s="331">
        <f t="shared" si="1"/>
        <v>480</v>
      </c>
      <c r="J68" s="332" t="s">
        <v>21</v>
      </c>
      <c r="K68" s="332" t="s">
        <v>21</v>
      </c>
      <c r="L68" s="332" t="s">
        <v>21</v>
      </c>
      <c r="M68" s="333"/>
    </row>
    <row r="69" spans="1:13" ht="17.25" thickBot="1">
      <c r="A69" s="370">
        <v>66</v>
      </c>
      <c r="B69" s="334" t="s">
        <v>136</v>
      </c>
      <c r="C69" s="15" t="s">
        <v>1501</v>
      </c>
      <c r="D69" s="9" t="s">
        <v>1057</v>
      </c>
      <c r="E69" s="329" t="s">
        <v>51</v>
      </c>
      <c r="F69" s="22">
        <v>9789573279433</v>
      </c>
      <c r="G69" s="1">
        <v>2</v>
      </c>
      <c r="H69" s="330">
        <v>240</v>
      </c>
      <c r="I69" s="331">
        <f t="shared" si="1"/>
        <v>480</v>
      </c>
      <c r="J69" s="332" t="s">
        <v>21</v>
      </c>
      <c r="K69" s="332" t="s">
        <v>21</v>
      </c>
      <c r="L69" s="332" t="s">
        <v>21</v>
      </c>
      <c r="M69" s="333"/>
    </row>
    <row r="70" spans="1:13" ht="17.25" thickBot="1">
      <c r="A70" s="370">
        <v>67</v>
      </c>
      <c r="B70" s="2" t="s">
        <v>137</v>
      </c>
      <c r="C70" s="15" t="s">
        <v>1501</v>
      </c>
      <c r="D70" s="9" t="s">
        <v>1057</v>
      </c>
      <c r="E70" s="329" t="s">
        <v>51</v>
      </c>
      <c r="F70" s="22">
        <v>9789573279594</v>
      </c>
      <c r="G70" s="1">
        <v>2</v>
      </c>
      <c r="H70" s="330">
        <v>240</v>
      </c>
      <c r="I70" s="331">
        <f t="shared" si="1"/>
        <v>480</v>
      </c>
      <c r="J70" s="332" t="s">
        <v>21</v>
      </c>
      <c r="K70" s="332" t="s">
        <v>21</v>
      </c>
      <c r="L70" s="332" t="s">
        <v>21</v>
      </c>
      <c r="M70" s="333"/>
    </row>
    <row r="71" spans="1:13" ht="17.25" thickBot="1">
      <c r="A71" s="370">
        <v>68</v>
      </c>
      <c r="B71" s="2" t="s">
        <v>138</v>
      </c>
      <c r="C71" s="15" t="s">
        <v>1501</v>
      </c>
      <c r="D71" s="9" t="s">
        <v>1057</v>
      </c>
      <c r="E71" s="329" t="s">
        <v>51</v>
      </c>
      <c r="F71" s="22">
        <v>9789573279884</v>
      </c>
      <c r="G71" s="1">
        <v>2</v>
      </c>
      <c r="H71" s="330">
        <v>240</v>
      </c>
      <c r="I71" s="331">
        <f t="shared" si="1"/>
        <v>480</v>
      </c>
      <c r="J71" s="332" t="s">
        <v>21</v>
      </c>
      <c r="K71" s="332" t="s">
        <v>21</v>
      </c>
      <c r="L71" s="332" t="s">
        <v>21</v>
      </c>
      <c r="M71" s="333"/>
    </row>
    <row r="72" spans="1:13" ht="17.25" thickBot="1">
      <c r="A72" s="370">
        <v>69</v>
      </c>
      <c r="B72" s="2" t="s">
        <v>139</v>
      </c>
      <c r="C72" s="15" t="s">
        <v>1501</v>
      </c>
      <c r="D72" s="9" t="s">
        <v>1057</v>
      </c>
      <c r="E72" s="329" t="s">
        <v>51</v>
      </c>
      <c r="F72" s="22">
        <v>9789573280460</v>
      </c>
      <c r="G72" s="1">
        <v>5</v>
      </c>
      <c r="H72" s="330">
        <v>240</v>
      </c>
      <c r="I72" s="331">
        <f t="shared" si="1"/>
        <v>1200</v>
      </c>
      <c r="J72" s="332" t="s">
        <v>21</v>
      </c>
      <c r="K72" s="332" t="s">
        <v>21</v>
      </c>
      <c r="L72" s="332" t="s">
        <v>21</v>
      </c>
      <c r="M72" s="333"/>
    </row>
    <row r="73" spans="1:13" ht="17.25" thickBot="1">
      <c r="A73" s="370">
        <v>70</v>
      </c>
      <c r="B73" s="2" t="s">
        <v>140</v>
      </c>
      <c r="C73" s="15" t="s">
        <v>1501</v>
      </c>
      <c r="D73" s="9" t="s">
        <v>1057</v>
      </c>
      <c r="E73" s="329" t="s">
        <v>51</v>
      </c>
      <c r="F73" s="22">
        <v>9789573283447</v>
      </c>
      <c r="G73" s="1">
        <v>5</v>
      </c>
      <c r="H73" s="330">
        <v>280</v>
      </c>
      <c r="I73" s="331">
        <f t="shared" si="1"/>
        <v>1400</v>
      </c>
      <c r="J73" s="332" t="s">
        <v>21</v>
      </c>
      <c r="K73" s="332" t="s">
        <v>21</v>
      </c>
      <c r="L73" s="332" t="s">
        <v>21</v>
      </c>
      <c r="M73" s="333"/>
    </row>
    <row r="74" spans="1:13" ht="17.25" thickBot="1">
      <c r="A74" s="370">
        <v>71</v>
      </c>
      <c r="B74" s="2" t="s">
        <v>141</v>
      </c>
      <c r="C74" s="15" t="s">
        <v>1501</v>
      </c>
      <c r="D74" s="9" t="s">
        <v>1057</v>
      </c>
      <c r="E74" s="329" t="s">
        <v>51</v>
      </c>
      <c r="F74" s="5">
        <v>9789573284871</v>
      </c>
      <c r="G74" s="1">
        <v>5</v>
      </c>
      <c r="H74" s="330">
        <v>240</v>
      </c>
      <c r="I74" s="331">
        <f t="shared" si="1"/>
        <v>1200</v>
      </c>
      <c r="J74" s="332" t="s">
        <v>21</v>
      </c>
      <c r="K74" s="332" t="s">
        <v>21</v>
      </c>
      <c r="L74" s="332" t="s">
        <v>21</v>
      </c>
      <c r="M74" s="333"/>
    </row>
    <row r="75" spans="1:13" ht="17.25" thickBot="1">
      <c r="A75" s="370">
        <v>72</v>
      </c>
      <c r="B75" s="2" t="s">
        <v>142</v>
      </c>
      <c r="C75" s="15" t="s">
        <v>1501</v>
      </c>
      <c r="D75" s="9" t="s">
        <v>1057</v>
      </c>
      <c r="E75" s="329" t="s">
        <v>51</v>
      </c>
      <c r="F75" s="5">
        <v>9789573285533</v>
      </c>
      <c r="G75" s="1">
        <v>5</v>
      </c>
      <c r="H75" s="330">
        <v>240</v>
      </c>
      <c r="I75" s="331">
        <f t="shared" si="1"/>
        <v>1200</v>
      </c>
      <c r="J75" s="332" t="s">
        <v>21</v>
      </c>
      <c r="K75" s="332" t="s">
        <v>21</v>
      </c>
      <c r="L75" s="332" t="s">
        <v>21</v>
      </c>
      <c r="M75" s="333"/>
    </row>
    <row r="76" spans="1:13" ht="17.25" thickBot="1">
      <c r="A76" s="370">
        <v>73</v>
      </c>
      <c r="B76" s="2" t="s">
        <v>148</v>
      </c>
      <c r="C76" s="31" t="s">
        <v>1064</v>
      </c>
      <c r="D76" s="1" t="s">
        <v>151</v>
      </c>
      <c r="E76" s="329" t="s">
        <v>51</v>
      </c>
      <c r="F76" s="5">
        <v>9789575035938</v>
      </c>
      <c r="G76" s="1">
        <v>1</v>
      </c>
      <c r="H76" s="330">
        <v>300</v>
      </c>
      <c r="I76" s="331">
        <f t="shared" si="1"/>
        <v>300</v>
      </c>
      <c r="J76" s="332" t="s">
        <v>21</v>
      </c>
      <c r="K76" s="332" t="s">
        <v>21</v>
      </c>
      <c r="L76" s="332" t="s">
        <v>21</v>
      </c>
      <c r="M76" s="333"/>
    </row>
    <row r="77" spans="1:13" ht="17.25" thickBot="1">
      <c r="A77" s="370">
        <v>74</v>
      </c>
      <c r="B77" s="2" t="s">
        <v>143</v>
      </c>
      <c r="C77" s="31" t="s">
        <v>1064</v>
      </c>
      <c r="D77" s="1" t="s">
        <v>151</v>
      </c>
      <c r="E77" s="329" t="s">
        <v>51</v>
      </c>
      <c r="F77" s="5">
        <v>9789575036430</v>
      </c>
      <c r="G77" s="1">
        <v>1</v>
      </c>
      <c r="H77" s="330">
        <v>300</v>
      </c>
      <c r="I77" s="331">
        <f t="shared" si="1"/>
        <v>300</v>
      </c>
      <c r="J77" s="332" t="s">
        <v>21</v>
      </c>
      <c r="K77" s="332" t="s">
        <v>21</v>
      </c>
      <c r="L77" s="332" t="s">
        <v>21</v>
      </c>
      <c r="M77" s="333"/>
    </row>
    <row r="78" spans="1:13" ht="17.25" thickBot="1">
      <c r="A78" s="370">
        <v>75</v>
      </c>
      <c r="B78" s="2" t="s">
        <v>144</v>
      </c>
      <c r="C78" s="31" t="s">
        <v>1064</v>
      </c>
      <c r="D78" s="1" t="s">
        <v>152</v>
      </c>
      <c r="E78" s="329" t="s">
        <v>51</v>
      </c>
      <c r="F78" s="5">
        <v>9789575036454</v>
      </c>
      <c r="G78" s="1">
        <v>1</v>
      </c>
      <c r="H78" s="330">
        <v>300</v>
      </c>
      <c r="I78" s="331">
        <f t="shared" si="1"/>
        <v>300</v>
      </c>
      <c r="J78" s="332" t="s">
        <v>21</v>
      </c>
      <c r="K78" s="332" t="s">
        <v>21</v>
      </c>
      <c r="L78" s="332" t="s">
        <v>21</v>
      </c>
      <c r="M78" s="333"/>
    </row>
    <row r="79" spans="1:13" ht="17.25" thickBot="1">
      <c r="A79" s="370">
        <v>76</v>
      </c>
      <c r="B79" s="65" t="s">
        <v>145</v>
      </c>
      <c r="C79" s="17" t="s">
        <v>1065</v>
      </c>
      <c r="D79" s="9" t="s">
        <v>537</v>
      </c>
      <c r="E79" s="335" t="s">
        <v>51</v>
      </c>
      <c r="F79" s="11">
        <v>9789864890231</v>
      </c>
      <c r="G79" s="1">
        <v>1</v>
      </c>
      <c r="H79" s="330">
        <v>899</v>
      </c>
      <c r="I79" s="331">
        <f t="shared" si="1"/>
        <v>899</v>
      </c>
      <c r="J79" s="336" t="s">
        <v>1067</v>
      </c>
      <c r="K79" s="332" t="s">
        <v>21</v>
      </c>
      <c r="L79" s="332" t="s">
        <v>21</v>
      </c>
      <c r="M79" s="333"/>
    </row>
    <row r="80" spans="1:13" ht="17.25" thickBot="1">
      <c r="A80" s="370">
        <v>77</v>
      </c>
      <c r="B80" s="66" t="s">
        <v>153</v>
      </c>
      <c r="C80" s="31" t="s">
        <v>1066</v>
      </c>
      <c r="D80" s="6" t="s">
        <v>128</v>
      </c>
      <c r="E80" s="337" t="s">
        <v>51</v>
      </c>
      <c r="F80" s="22">
        <v>9789576583513</v>
      </c>
      <c r="G80" s="6">
        <v>3</v>
      </c>
      <c r="H80" s="330">
        <v>350</v>
      </c>
      <c r="I80" s="331">
        <f t="shared" si="1"/>
        <v>1050</v>
      </c>
      <c r="J80" s="332" t="s">
        <v>21</v>
      </c>
      <c r="K80" s="332" t="s">
        <v>21</v>
      </c>
      <c r="L80" s="332" t="s">
        <v>21</v>
      </c>
      <c r="M80" s="333"/>
    </row>
    <row r="81" spans="1:13" ht="17.25" thickBot="1">
      <c r="A81" s="370">
        <v>78</v>
      </c>
      <c r="B81" s="67" t="s">
        <v>154</v>
      </c>
      <c r="C81" s="31" t="s">
        <v>1066</v>
      </c>
      <c r="D81" s="12" t="s">
        <v>128</v>
      </c>
      <c r="E81" s="337" t="s">
        <v>51</v>
      </c>
      <c r="F81" s="32">
        <v>9789576584039</v>
      </c>
      <c r="G81" s="1">
        <v>3</v>
      </c>
      <c r="H81" s="330">
        <v>350</v>
      </c>
      <c r="I81" s="331">
        <f t="shared" si="1"/>
        <v>1050</v>
      </c>
      <c r="J81" s="332" t="s">
        <v>21</v>
      </c>
      <c r="K81" s="332" t="s">
        <v>21</v>
      </c>
      <c r="L81" s="332" t="s">
        <v>21</v>
      </c>
      <c r="M81" s="333"/>
    </row>
    <row r="82" spans="1:13" ht="17.25" thickBot="1">
      <c r="A82" s="370">
        <v>79</v>
      </c>
      <c r="B82" s="2" t="s">
        <v>1068</v>
      </c>
      <c r="C82" s="15" t="s">
        <v>1502</v>
      </c>
      <c r="D82" s="9" t="s">
        <v>854</v>
      </c>
      <c r="E82" s="337" t="s">
        <v>51</v>
      </c>
      <c r="F82" s="7">
        <v>9789573287384</v>
      </c>
      <c r="G82" s="1">
        <v>2</v>
      </c>
      <c r="H82" s="330">
        <v>240</v>
      </c>
      <c r="I82" s="331">
        <f t="shared" si="1"/>
        <v>480</v>
      </c>
      <c r="J82" s="332" t="s">
        <v>21</v>
      </c>
      <c r="K82" s="332" t="s">
        <v>21</v>
      </c>
      <c r="L82" s="332" t="s">
        <v>21</v>
      </c>
      <c r="M82" s="333"/>
    </row>
    <row r="83" spans="1:13" ht="17.25" thickBot="1">
      <c r="A83" s="370">
        <v>80</v>
      </c>
      <c r="B83" s="2" t="s">
        <v>155</v>
      </c>
      <c r="C83" s="15" t="s">
        <v>1567</v>
      </c>
      <c r="D83" s="9" t="s">
        <v>854</v>
      </c>
      <c r="E83" s="337" t="s">
        <v>51</v>
      </c>
      <c r="F83" s="7">
        <v>9789573288428</v>
      </c>
      <c r="G83" s="1">
        <v>2</v>
      </c>
      <c r="H83" s="330">
        <v>240</v>
      </c>
      <c r="I83" s="331">
        <f t="shared" si="1"/>
        <v>480</v>
      </c>
      <c r="J83" s="332" t="s">
        <v>21</v>
      </c>
      <c r="K83" s="332" t="s">
        <v>21</v>
      </c>
      <c r="L83" s="332" t="s">
        <v>21</v>
      </c>
      <c r="M83" s="333"/>
    </row>
    <row r="84" spans="1:13" ht="17.25" thickBot="1">
      <c r="A84" s="370">
        <v>81</v>
      </c>
      <c r="B84" s="2" t="s">
        <v>156</v>
      </c>
      <c r="C84" s="9" t="s">
        <v>1069</v>
      </c>
      <c r="D84" s="9" t="s">
        <v>729</v>
      </c>
      <c r="E84" s="337" t="s">
        <v>51</v>
      </c>
      <c r="F84" s="32">
        <v>9789576583759</v>
      </c>
      <c r="G84" s="1">
        <v>2</v>
      </c>
      <c r="H84" s="330">
        <v>300</v>
      </c>
      <c r="I84" s="331">
        <f t="shared" si="1"/>
        <v>600</v>
      </c>
      <c r="J84" s="332" t="s">
        <v>21</v>
      </c>
      <c r="K84" s="332" t="s">
        <v>21</v>
      </c>
      <c r="L84" s="332" t="s">
        <v>21</v>
      </c>
      <c r="M84" s="333"/>
    </row>
    <row r="85" spans="1:13" ht="17.25" thickBot="1">
      <c r="A85" s="370">
        <v>82</v>
      </c>
      <c r="B85" s="66" t="s">
        <v>157</v>
      </c>
      <c r="C85" s="9" t="s">
        <v>1069</v>
      </c>
      <c r="D85" s="9" t="s">
        <v>729</v>
      </c>
      <c r="E85" s="337" t="s">
        <v>51</v>
      </c>
      <c r="F85" s="22">
        <v>9789576583186</v>
      </c>
      <c r="G85" s="1">
        <v>2</v>
      </c>
      <c r="H85" s="330">
        <v>300</v>
      </c>
      <c r="I85" s="331">
        <f t="shared" si="1"/>
        <v>600</v>
      </c>
      <c r="J85" s="332" t="s">
        <v>21</v>
      </c>
      <c r="K85" s="332" t="s">
        <v>21</v>
      </c>
      <c r="L85" s="332" t="s">
        <v>21</v>
      </c>
      <c r="M85" s="333"/>
    </row>
    <row r="86" spans="1:13" ht="17.25" thickBot="1">
      <c r="A86" s="370">
        <v>83</v>
      </c>
      <c r="B86" s="2" t="s">
        <v>158</v>
      </c>
      <c r="C86" s="9" t="s">
        <v>1069</v>
      </c>
      <c r="D86" s="9" t="s">
        <v>729</v>
      </c>
      <c r="E86" s="337" t="s">
        <v>51</v>
      </c>
      <c r="F86" s="22">
        <v>9789576582622</v>
      </c>
      <c r="G86" s="1">
        <v>2</v>
      </c>
      <c r="H86" s="330">
        <v>300</v>
      </c>
      <c r="I86" s="331">
        <f t="shared" si="1"/>
        <v>600</v>
      </c>
      <c r="J86" s="332" t="s">
        <v>21</v>
      </c>
      <c r="K86" s="332" t="s">
        <v>21</v>
      </c>
      <c r="L86" s="332" t="s">
        <v>21</v>
      </c>
      <c r="M86" s="333"/>
    </row>
    <row r="87" spans="1:13" ht="17.25" thickBot="1">
      <c r="A87" s="370">
        <v>84</v>
      </c>
      <c r="B87" s="2" t="s">
        <v>159</v>
      </c>
      <c r="C87" s="9" t="s">
        <v>1070</v>
      </c>
      <c r="D87" s="9" t="s">
        <v>729</v>
      </c>
      <c r="E87" s="337" t="s">
        <v>51</v>
      </c>
      <c r="F87" s="22">
        <v>9789576583384</v>
      </c>
      <c r="G87" s="1">
        <v>1</v>
      </c>
      <c r="H87" s="330">
        <v>300</v>
      </c>
      <c r="I87" s="331">
        <f t="shared" si="1"/>
        <v>300</v>
      </c>
      <c r="J87" s="332" t="s">
        <v>21</v>
      </c>
      <c r="K87" s="332" t="s">
        <v>21</v>
      </c>
      <c r="L87" s="332" t="s">
        <v>21</v>
      </c>
      <c r="M87" s="333"/>
    </row>
    <row r="88" spans="1:13" ht="17.25" thickBot="1">
      <c r="A88" s="370">
        <v>85</v>
      </c>
      <c r="B88" s="2" t="s">
        <v>160</v>
      </c>
      <c r="C88" s="9" t="s">
        <v>1070</v>
      </c>
      <c r="D88" s="9" t="s">
        <v>729</v>
      </c>
      <c r="E88" s="337" t="s">
        <v>51</v>
      </c>
      <c r="F88" s="22">
        <v>9789576583087</v>
      </c>
      <c r="G88" s="1">
        <v>1</v>
      </c>
      <c r="H88" s="330">
        <v>300</v>
      </c>
      <c r="I88" s="331">
        <f t="shared" si="1"/>
        <v>300</v>
      </c>
      <c r="J88" s="332" t="s">
        <v>21</v>
      </c>
      <c r="K88" s="332" t="s">
        <v>21</v>
      </c>
      <c r="L88" s="332" t="s">
        <v>21</v>
      </c>
      <c r="M88" s="333"/>
    </row>
    <row r="89" spans="1:13" ht="17.25" thickBot="1">
      <c r="A89" s="370">
        <v>86</v>
      </c>
      <c r="B89" s="2" t="s">
        <v>161</v>
      </c>
      <c r="C89" s="9" t="s">
        <v>1070</v>
      </c>
      <c r="D89" s="9" t="s">
        <v>729</v>
      </c>
      <c r="E89" s="337" t="s">
        <v>51</v>
      </c>
      <c r="F89" s="22">
        <v>9789576582738</v>
      </c>
      <c r="G89" s="1">
        <v>1</v>
      </c>
      <c r="H89" s="330">
        <v>300</v>
      </c>
      <c r="I89" s="331">
        <f t="shared" si="1"/>
        <v>300</v>
      </c>
      <c r="J89" s="332" t="s">
        <v>21</v>
      </c>
      <c r="K89" s="332" t="s">
        <v>21</v>
      </c>
      <c r="L89" s="332" t="s">
        <v>21</v>
      </c>
      <c r="M89" s="333"/>
    </row>
    <row r="90" spans="1:13" ht="17.25" thickBot="1">
      <c r="A90" s="370">
        <v>87</v>
      </c>
      <c r="B90" s="2" t="s">
        <v>162</v>
      </c>
      <c r="C90" s="9" t="s">
        <v>1070</v>
      </c>
      <c r="D90" s="9" t="s">
        <v>729</v>
      </c>
      <c r="E90" s="337" t="s">
        <v>51</v>
      </c>
      <c r="F90" s="22">
        <v>9789576582226</v>
      </c>
      <c r="G90" s="1">
        <v>1</v>
      </c>
      <c r="H90" s="330">
        <v>300</v>
      </c>
      <c r="I90" s="331">
        <f t="shared" si="1"/>
        <v>300</v>
      </c>
      <c r="J90" s="332" t="s">
        <v>21</v>
      </c>
      <c r="K90" s="332" t="s">
        <v>21</v>
      </c>
      <c r="L90" s="332" t="s">
        <v>21</v>
      </c>
      <c r="M90" s="333"/>
    </row>
    <row r="91" spans="1:13" ht="17.25" thickBot="1">
      <c r="A91" s="370">
        <v>88</v>
      </c>
      <c r="B91" s="2" t="s">
        <v>163</v>
      </c>
      <c r="C91" s="9" t="s">
        <v>1070</v>
      </c>
      <c r="D91" s="9" t="s">
        <v>729</v>
      </c>
      <c r="E91" s="337" t="s">
        <v>51</v>
      </c>
      <c r="F91" s="22">
        <v>9789576581649</v>
      </c>
      <c r="G91" s="1">
        <v>1</v>
      </c>
      <c r="H91" s="330">
        <v>300</v>
      </c>
      <c r="I91" s="331">
        <f t="shared" si="1"/>
        <v>300</v>
      </c>
      <c r="J91" s="332" t="s">
        <v>21</v>
      </c>
      <c r="K91" s="332" t="s">
        <v>21</v>
      </c>
      <c r="L91" s="332" t="s">
        <v>21</v>
      </c>
      <c r="M91" s="333"/>
    </row>
    <row r="92" spans="1:13" ht="17.25" thickBot="1">
      <c r="A92" s="370">
        <v>89</v>
      </c>
      <c r="B92" s="2" t="s">
        <v>164</v>
      </c>
      <c r="C92" s="9" t="s">
        <v>1070</v>
      </c>
      <c r="D92" s="9" t="s">
        <v>729</v>
      </c>
      <c r="E92" s="337" t="s">
        <v>51</v>
      </c>
      <c r="F92" s="22">
        <v>9789576581250</v>
      </c>
      <c r="G92" s="1">
        <v>1</v>
      </c>
      <c r="H92" s="330">
        <v>300</v>
      </c>
      <c r="I92" s="331">
        <f t="shared" si="1"/>
        <v>300</v>
      </c>
      <c r="J92" s="332" t="s">
        <v>21</v>
      </c>
      <c r="K92" s="332" t="s">
        <v>21</v>
      </c>
      <c r="L92" s="332" t="s">
        <v>21</v>
      </c>
      <c r="M92" s="333"/>
    </row>
    <row r="93" spans="1:13" ht="17.25" thickBot="1">
      <c r="A93" s="370">
        <v>90</v>
      </c>
      <c r="B93" s="2" t="s">
        <v>165</v>
      </c>
      <c r="C93" s="9" t="s">
        <v>1070</v>
      </c>
      <c r="D93" s="9" t="s">
        <v>729</v>
      </c>
      <c r="E93" s="337" t="s">
        <v>51</v>
      </c>
      <c r="F93" s="22">
        <v>9789576580963</v>
      </c>
      <c r="G93" s="1">
        <v>1</v>
      </c>
      <c r="H93" s="330">
        <v>300</v>
      </c>
      <c r="I93" s="331">
        <f t="shared" si="1"/>
        <v>300</v>
      </c>
      <c r="J93" s="332" t="s">
        <v>21</v>
      </c>
      <c r="K93" s="332" t="s">
        <v>21</v>
      </c>
      <c r="L93" s="332" t="s">
        <v>21</v>
      </c>
      <c r="M93" s="333"/>
    </row>
    <row r="94" spans="1:13" ht="17.25" thickBot="1">
      <c r="A94" s="370">
        <v>91</v>
      </c>
      <c r="B94" s="2" t="s">
        <v>166</v>
      </c>
      <c r="C94" s="9" t="s">
        <v>1070</v>
      </c>
      <c r="D94" s="9" t="s">
        <v>729</v>
      </c>
      <c r="E94" s="337" t="s">
        <v>51</v>
      </c>
      <c r="F94" s="22">
        <v>9789576580710</v>
      </c>
      <c r="G94" s="1">
        <v>1</v>
      </c>
      <c r="H94" s="330">
        <v>300</v>
      </c>
      <c r="I94" s="331">
        <f t="shared" si="1"/>
        <v>300</v>
      </c>
      <c r="J94" s="332" t="s">
        <v>21</v>
      </c>
      <c r="K94" s="332" t="s">
        <v>21</v>
      </c>
      <c r="L94" s="332" t="s">
        <v>21</v>
      </c>
      <c r="M94" s="333"/>
    </row>
    <row r="95" spans="1:13" ht="17.25" thickBot="1">
      <c r="A95" s="370">
        <v>92</v>
      </c>
      <c r="B95" s="2" t="s">
        <v>167</v>
      </c>
      <c r="C95" s="9" t="s">
        <v>1070</v>
      </c>
      <c r="D95" s="9" t="s">
        <v>729</v>
      </c>
      <c r="E95" s="337" t="s">
        <v>51</v>
      </c>
      <c r="F95" s="22">
        <v>9789576580277</v>
      </c>
      <c r="G95" s="1">
        <v>1</v>
      </c>
      <c r="H95" s="330">
        <v>300</v>
      </c>
      <c r="I95" s="331">
        <f t="shared" si="1"/>
        <v>300</v>
      </c>
      <c r="J95" s="332" t="s">
        <v>21</v>
      </c>
      <c r="K95" s="332" t="s">
        <v>21</v>
      </c>
      <c r="L95" s="332" t="s">
        <v>21</v>
      </c>
      <c r="M95" s="333"/>
    </row>
    <row r="96" spans="1:13" ht="17.25" thickBot="1">
      <c r="A96" s="370">
        <v>93</v>
      </c>
      <c r="B96" s="2" t="s">
        <v>168</v>
      </c>
      <c r="C96" s="9" t="s">
        <v>1070</v>
      </c>
      <c r="D96" s="9" t="s">
        <v>729</v>
      </c>
      <c r="E96" s="337" t="s">
        <v>51</v>
      </c>
      <c r="F96" s="22">
        <v>9789863429777</v>
      </c>
      <c r="G96" s="1">
        <v>1</v>
      </c>
      <c r="H96" s="330">
        <v>300</v>
      </c>
      <c r="I96" s="331">
        <f t="shared" si="1"/>
        <v>300</v>
      </c>
      <c r="J96" s="332" t="s">
        <v>21</v>
      </c>
      <c r="K96" s="332" t="s">
        <v>21</v>
      </c>
      <c r="L96" s="332" t="s">
        <v>21</v>
      </c>
      <c r="M96" s="333"/>
    </row>
    <row r="97" spans="1:13" ht="17.25" thickBot="1">
      <c r="A97" s="370">
        <v>94</v>
      </c>
      <c r="B97" s="2" t="s">
        <v>169</v>
      </c>
      <c r="C97" s="16" t="s">
        <v>2159</v>
      </c>
      <c r="D97" s="1" t="s">
        <v>186</v>
      </c>
      <c r="E97" s="337" t="s">
        <v>51</v>
      </c>
      <c r="F97" s="7">
        <v>4711228582624</v>
      </c>
      <c r="G97" s="1">
        <v>2</v>
      </c>
      <c r="H97" s="330">
        <v>699</v>
      </c>
      <c r="I97" s="331">
        <f t="shared" si="1"/>
        <v>1398</v>
      </c>
      <c r="J97" s="336" t="s">
        <v>52</v>
      </c>
      <c r="K97" s="332" t="s">
        <v>21</v>
      </c>
      <c r="L97" s="332" t="s">
        <v>21</v>
      </c>
      <c r="M97" s="333"/>
    </row>
    <row r="98" spans="1:13" ht="33.75" thickBot="1">
      <c r="A98" s="370">
        <v>95</v>
      </c>
      <c r="B98" s="2" t="s">
        <v>1071</v>
      </c>
      <c r="C98" s="1" t="s">
        <v>1072</v>
      </c>
      <c r="D98" s="1" t="s">
        <v>187</v>
      </c>
      <c r="E98" s="337" t="s">
        <v>51</v>
      </c>
      <c r="F98" s="7">
        <v>9789865510077</v>
      </c>
      <c r="G98" s="1">
        <v>1</v>
      </c>
      <c r="H98" s="330">
        <v>280</v>
      </c>
      <c r="I98" s="331">
        <f t="shared" si="1"/>
        <v>280</v>
      </c>
      <c r="J98" s="332" t="s">
        <v>21</v>
      </c>
      <c r="K98" s="332" t="s">
        <v>21</v>
      </c>
      <c r="L98" s="332" t="s">
        <v>21</v>
      </c>
      <c r="M98" s="333"/>
    </row>
    <row r="99" spans="1:13" ht="33.75" thickBot="1">
      <c r="A99" s="370">
        <v>96</v>
      </c>
      <c r="B99" s="2" t="s">
        <v>1073</v>
      </c>
      <c r="C99" s="1" t="s">
        <v>1072</v>
      </c>
      <c r="D99" s="1" t="s">
        <v>187</v>
      </c>
      <c r="E99" s="337" t="s">
        <v>51</v>
      </c>
      <c r="F99" s="7">
        <v>9789865510213</v>
      </c>
      <c r="G99" s="1">
        <v>1</v>
      </c>
      <c r="H99" s="330">
        <v>300</v>
      </c>
      <c r="I99" s="331">
        <f t="shared" si="1"/>
        <v>300</v>
      </c>
      <c r="J99" s="332" t="s">
        <v>21</v>
      </c>
      <c r="K99" s="332" t="s">
        <v>21</v>
      </c>
      <c r="L99" s="332" t="s">
        <v>21</v>
      </c>
      <c r="M99" s="333"/>
    </row>
    <row r="100" spans="1:13" ht="17.25" thickBot="1">
      <c r="A100" s="370">
        <v>97</v>
      </c>
      <c r="B100" s="2" t="s">
        <v>170</v>
      </c>
      <c r="C100" s="9" t="s">
        <v>1074</v>
      </c>
      <c r="D100" s="1" t="s">
        <v>188</v>
      </c>
      <c r="E100" s="337" t="s">
        <v>51</v>
      </c>
      <c r="F100" s="7">
        <v>9789578544413</v>
      </c>
      <c r="G100" s="1">
        <v>2</v>
      </c>
      <c r="H100" s="330">
        <v>2300</v>
      </c>
      <c r="I100" s="331">
        <f t="shared" si="1"/>
        <v>4600</v>
      </c>
      <c r="J100" s="336" t="s">
        <v>1067</v>
      </c>
      <c r="K100" s="332" t="s">
        <v>21</v>
      </c>
      <c r="L100" s="332" t="s">
        <v>21</v>
      </c>
      <c r="M100" s="333"/>
    </row>
    <row r="101" spans="1:13" ht="17.25" thickBot="1">
      <c r="A101" s="370">
        <v>98</v>
      </c>
      <c r="B101" s="2" t="s">
        <v>171</v>
      </c>
      <c r="C101" s="9" t="s">
        <v>1074</v>
      </c>
      <c r="D101" s="1" t="s">
        <v>188</v>
      </c>
      <c r="E101" s="337" t="s">
        <v>51</v>
      </c>
      <c r="F101" s="22">
        <v>9789578544345</v>
      </c>
      <c r="G101" s="1">
        <v>2</v>
      </c>
      <c r="H101" s="330">
        <v>220</v>
      </c>
      <c r="I101" s="331">
        <f t="shared" si="1"/>
        <v>440</v>
      </c>
      <c r="J101" s="332" t="s">
        <v>21</v>
      </c>
      <c r="K101" s="332" t="s">
        <v>21</v>
      </c>
      <c r="L101" s="332" t="s">
        <v>21</v>
      </c>
      <c r="M101" s="333"/>
    </row>
    <row r="102" spans="1:13" ht="17.25" thickBot="1">
      <c r="A102" s="370">
        <v>99</v>
      </c>
      <c r="B102" s="2" t="s">
        <v>172</v>
      </c>
      <c r="C102" s="9" t="s">
        <v>1074</v>
      </c>
      <c r="D102" s="1" t="s">
        <v>185</v>
      </c>
      <c r="E102" s="337" t="s">
        <v>51</v>
      </c>
      <c r="F102" s="22">
        <v>9789578544406</v>
      </c>
      <c r="G102" s="1">
        <v>2</v>
      </c>
      <c r="H102" s="330">
        <v>220</v>
      </c>
      <c r="I102" s="331">
        <f t="shared" si="1"/>
        <v>440</v>
      </c>
      <c r="J102" s="332" t="s">
        <v>21</v>
      </c>
      <c r="K102" s="332" t="s">
        <v>21</v>
      </c>
      <c r="L102" s="332" t="s">
        <v>21</v>
      </c>
      <c r="M102" s="333"/>
    </row>
    <row r="103" spans="1:13" ht="17.25" thickBot="1">
      <c r="A103" s="370">
        <v>100</v>
      </c>
      <c r="B103" s="2" t="s">
        <v>173</v>
      </c>
      <c r="C103" s="9" t="s">
        <v>1075</v>
      </c>
      <c r="D103" s="1" t="s">
        <v>188</v>
      </c>
      <c r="E103" s="337" t="s">
        <v>51</v>
      </c>
      <c r="F103" s="7">
        <v>9789869321402</v>
      </c>
      <c r="G103" s="1">
        <v>2</v>
      </c>
      <c r="H103" s="330">
        <v>280</v>
      </c>
      <c r="I103" s="331">
        <f t="shared" si="1"/>
        <v>560</v>
      </c>
      <c r="J103" s="332" t="s">
        <v>21</v>
      </c>
      <c r="K103" s="332" t="s">
        <v>21</v>
      </c>
      <c r="L103" s="332" t="s">
        <v>21</v>
      </c>
      <c r="M103" s="333"/>
    </row>
    <row r="104" spans="1:13" ht="17.25" thickBot="1">
      <c r="A104" s="370">
        <v>101</v>
      </c>
      <c r="B104" s="2" t="s">
        <v>174</v>
      </c>
      <c r="C104" s="9" t="s">
        <v>1075</v>
      </c>
      <c r="D104" s="1" t="s">
        <v>185</v>
      </c>
      <c r="E104" s="337" t="s">
        <v>51</v>
      </c>
      <c r="F104" s="3">
        <v>9789869321419</v>
      </c>
      <c r="G104" s="1">
        <v>2</v>
      </c>
      <c r="H104" s="330">
        <v>280</v>
      </c>
      <c r="I104" s="331">
        <f t="shared" si="1"/>
        <v>560</v>
      </c>
      <c r="J104" s="332" t="s">
        <v>21</v>
      </c>
      <c r="K104" s="332" t="s">
        <v>21</v>
      </c>
      <c r="L104" s="332" t="s">
        <v>21</v>
      </c>
      <c r="M104" s="333"/>
    </row>
    <row r="105" spans="1:13" ht="17.25" thickBot="1">
      <c r="A105" s="370">
        <v>102</v>
      </c>
      <c r="B105" s="2" t="s">
        <v>175</v>
      </c>
      <c r="C105" s="9" t="s">
        <v>1075</v>
      </c>
      <c r="D105" s="1" t="s">
        <v>185</v>
      </c>
      <c r="E105" s="337" t="s">
        <v>51</v>
      </c>
      <c r="F105" s="3">
        <v>9789869321426</v>
      </c>
      <c r="G105" s="1">
        <v>2</v>
      </c>
      <c r="H105" s="330">
        <v>280</v>
      </c>
      <c r="I105" s="331">
        <f t="shared" si="1"/>
        <v>560</v>
      </c>
      <c r="J105" s="332" t="s">
        <v>21</v>
      </c>
      <c r="K105" s="332" t="s">
        <v>21</v>
      </c>
      <c r="L105" s="332" t="s">
        <v>21</v>
      </c>
      <c r="M105" s="333"/>
    </row>
    <row r="106" spans="1:13" ht="17.25" thickBot="1">
      <c r="A106" s="370">
        <v>103</v>
      </c>
      <c r="B106" s="2" t="s">
        <v>176</v>
      </c>
      <c r="C106" s="9" t="s">
        <v>1075</v>
      </c>
      <c r="D106" s="1" t="s">
        <v>188</v>
      </c>
      <c r="E106" s="337" t="s">
        <v>51</v>
      </c>
      <c r="F106" s="3">
        <v>9789869321433</v>
      </c>
      <c r="G106" s="1">
        <v>2</v>
      </c>
      <c r="H106" s="330">
        <v>280</v>
      </c>
      <c r="I106" s="331">
        <f t="shared" si="1"/>
        <v>560</v>
      </c>
      <c r="J106" s="332" t="s">
        <v>21</v>
      </c>
      <c r="K106" s="332" t="s">
        <v>21</v>
      </c>
      <c r="L106" s="332" t="s">
        <v>21</v>
      </c>
      <c r="M106" s="333"/>
    </row>
    <row r="107" spans="1:13" ht="17.25" thickBot="1">
      <c r="A107" s="370">
        <v>104</v>
      </c>
      <c r="B107" s="2" t="s">
        <v>177</v>
      </c>
      <c r="C107" s="9" t="s">
        <v>1075</v>
      </c>
      <c r="D107" s="1" t="s">
        <v>188</v>
      </c>
      <c r="E107" s="337" t="s">
        <v>51</v>
      </c>
      <c r="F107" s="3">
        <v>9789869321440</v>
      </c>
      <c r="G107" s="1">
        <v>2</v>
      </c>
      <c r="H107" s="330">
        <v>280</v>
      </c>
      <c r="I107" s="331">
        <f t="shared" si="1"/>
        <v>560</v>
      </c>
      <c r="J107" s="332" t="s">
        <v>21</v>
      </c>
      <c r="K107" s="332" t="s">
        <v>21</v>
      </c>
      <c r="L107" s="332" t="s">
        <v>21</v>
      </c>
      <c r="M107" s="333"/>
    </row>
    <row r="108" spans="1:13" ht="17.25" thickBot="1">
      <c r="A108" s="370">
        <v>105</v>
      </c>
      <c r="B108" s="2" t="s">
        <v>178</v>
      </c>
      <c r="C108" s="9" t="s">
        <v>1075</v>
      </c>
      <c r="D108" s="1" t="s">
        <v>185</v>
      </c>
      <c r="E108" s="337" t="s">
        <v>51</v>
      </c>
      <c r="F108" s="3">
        <v>9789869321457</v>
      </c>
      <c r="G108" s="1">
        <v>2</v>
      </c>
      <c r="H108" s="330">
        <v>280</v>
      </c>
      <c r="I108" s="331">
        <f t="shared" si="1"/>
        <v>560</v>
      </c>
      <c r="J108" s="332" t="s">
        <v>21</v>
      </c>
      <c r="K108" s="332" t="s">
        <v>21</v>
      </c>
      <c r="L108" s="332" t="s">
        <v>21</v>
      </c>
      <c r="M108" s="333"/>
    </row>
    <row r="109" spans="1:13" ht="17.25" thickBot="1">
      <c r="A109" s="370">
        <v>106</v>
      </c>
      <c r="B109" s="2" t="s">
        <v>179</v>
      </c>
      <c r="C109" s="9" t="s">
        <v>1075</v>
      </c>
      <c r="D109" s="1" t="s">
        <v>185</v>
      </c>
      <c r="E109" s="337" t="s">
        <v>51</v>
      </c>
      <c r="F109" s="3">
        <v>9789869321464</v>
      </c>
      <c r="G109" s="1">
        <v>2</v>
      </c>
      <c r="H109" s="330">
        <v>280</v>
      </c>
      <c r="I109" s="331">
        <f t="shared" si="1"/>
        <v>560</v>
      </c>
      <c r="J109" s="332" t="s">
        <v>21</v>
      </c>
      <c r="K109" s="332" t="s">
        <v>21</v>
      </c>
      <c r="L109" s="332" t="s">
        <v>21</v>
      </c>
      <c r="M109" s="333"/>
    </row>
    <row r="110" spans="1:13" ht="17.25" thickBot="1">
      <c r="A110" s="370">
        <v>107</v>
      </c>
      <c r="B110" s="2" t="s">
        <v>180</v>
      </c>
      <c r="C110" s="9" t="s">
        <v>1075</v>
      </c>
      <c r="D110" s="1" t="s">
        <v>188</v>
      </c>
      <c r="E110" s="337" t="s">
        <v>51</v>
      </c>
      <c r="F110" s="3">
        <v>9789869321471</v>
      </c>
      <c r="G110" s="1">
        <v>2</v>
      </c>
      <c r="H110" s="330">
        <v>280</v>
      </c>
      <c r="I110" s="331">
        <f t="shared" si="1"/>
        <v>560</v>
      </c>
      <c r="J110" s="332" t="s">
        <v>21</v>
      </c>
      <c r="K110" s="332" t="s">
        <v>21</v>
      </c>
      <c r="L110" s="332" t="s">
        <v>21</v>
      </c>
      <c r="M110" s="333"/>
    </row>
    <row r="111" spans="1:13" ht="17.25" thickBot="1">
      <c r="A111" s="370">
        <v>108</v>
      </c>
      <c r="B111" s="2" t="s">
        <v>181</v>
      </c>
      <c r="C111" s="9" t="s">
        <v>1075</v>
      </c>
      <c r="D111" s="1" t="s">
        <v>185</v>
      </c>
      <c r="E111" s="337" t="s">
        <v>51</v>
      </c>
      <c r="F111" s="3">
        <v>9789869262392</v>
      </c>
      <c r="G111" s="1">
        <v>2</v>
      </c>
      <c r="H111" s="330">
        <v>320</v>
      </c>
      <c r="I111" s="331">
        <f t="shared" si="1"/>
        <v>640</v>
      </c>
      <c r="J111" s="332" t="s">
        <v>21</v>
      </c>
      <c r="K111" s="332" t="s">
        <v>21</v>
      </c>
      <c r="L111" s="332" t="s">
        <v>21</v>
      </c>
      <c r="M111" s="333"/>
    </row>
    <row r="112" spans="1:13" ht="17.25" thickBot="1">
      <c r="A112" s="370">
        <v>109</v>
      </c>
      <c r="B112" s="2" t="s">
        <v>182</v>
      </c>
      <c r="C112" s="9" t="s">
        <v>1076</v>
      </c>
      <c r="D112" s="15" t="s">
        <v>1568</v>
      </c>
      <c r="E112" s="76" t="s">
        <v>51</v>
      </c>
      <c r="F112" s="22">
        <v>9789575709495</v>
      </c>
      <c r="G112" s="1">
        <v>2</v>
      </c>
      <c r="H112" s="330">
        <v>260</v>
      </c>
      <c r="I112" s="331">
        <f t="shared" si="1"/>
        <v>520</v>
      </c>
      <c r="J112" s="332" t="s">
        <v>21</v>
      </c>
      <c r="K112" s="332" t="s">
        <v>21</v>
      </c>
      <c r="L112" s="332" t="s">
        <v>21</v>
      </c>
      <c r="M112" s="333"/>
    </row>
    <row r="113" spans="1:13" ht="17.25" thickBot="1">
      <c r="A113" s="370">
        <v>110</v>
      </c>
      <c r="B113" s="2" t="s">
        <v>189</v>
      </c>
      <c r="C113" s="15" t="s">
        <v>1569</v>
      </c>
      <c r="D113" s="9" t="s">
        <v>1077</v>
      </c>
      <c r="E113" s="76" t="s">
        <v>51</v>
      </c>
      <c r="F113" s="22">
        <v>9789869351904</v>
      </c>
      <c r="G113" s="1">
        <v>2</v>
      </c>
      <c r="H113" s="330">
        <v>320</v>
      </c>
      <c r="I113" s="331">
        <f t="shared" si="1"/>
        <v>640</v>
      </c>
      <c r="J113" s="332" t="s">
        <v>21</v>
      </c>
      <c r="K113" s="332" t="s">
        <v>21</v>
      </c>
      <c r="L113" s="332" t="s">
        <v>21</v>
      </c>
      <c r="M113" s="333"/>
    </row>
    <row r="114" spans="1:13" ht="17.25" thickBot="1">
      <c r="A114" s="370">
        <v>111</v>
      </c>
      <c r="B114" s="2" t="s">
        <v>190</v>
      </c>
      <c r="C114" s="9" t="s">
        <v>1078</v>
      </c>
      <c r="D114" s="9" t="s">
        <v>1079</v>
      </c>
      <c r="E114" s="76" t="s">
        <v>51</v>
      </c>
      <c r="F114" s="22">
        <v>9789866490262</v>
      </c>
      <c r="G114" s="1">
        <v>2</v>
      </c>
      <c r="H114" s="330">
        <v>380</v>
      </c>
      <c r="I114" s="331">
        <f t="shared" si="1"/>
        <v>760</v>
      </c>
      <c r="J114" s="332" t="s">
        <v>21</v>
      </c>
      <c r="K114" s="332" t="s">
        <v>21</v>
      </c>
      <c r="L114" s="332" t="s">
        <v>21</v>
      </c>
      <c r="M114" s="333"/>
    </row>
    <row r="115" spans="1:13" ht="17.25" thickBot="1">
      <c r="A115" s="370">
        <v>112</v>
      </c>
      <c r="B115" s="2" t="s">
        <v>191</v>
      </c>
      <c r="C115" s="9" t="s">
        <v>1080</v>
      </c>
      <c r="D115" s="15" t="s">
        <v>1570</v>
      </c>
      <c r="E115" s="76" t="s">
        <v>51</v>
      </c>
      <c r="F115" s="22">
        <v>9789887940661</v>
      </c>
      <c r="G115" s="1">
        <v>2</v>
      </c>
      <c r="H115" s="446">
        <v>430</v>
      </c>
      <c r="I115" s="331">
        <f t="shared" si="1"/>
        <v>860</v>
      </c>
      <c r="J115" s="332" t="s">
        <v>21</v>
      </c>
      <c r="K115" s="332" t="s">
        <v>21</v>
      </c>
      <c r="L115" s="332" t="s">
        <v>21</v>
      </c>
      <c r="M115" s="333"/>
    </row>
    <row r="116" spans="1:13" ht="18" thickBot="1">
      <c r="A116" s="370">
        <v>113</v>
      </c>
      <c r="B116" s="2" t="s">
        <v>1081</v>
      </c>
      <c r="C116" s="33" t="s">
        <v>1082</v>
      </c>
      <c r="D116" s="33" t="s">
        <v>625</v>
      </c>
      <c r="E116" s="76" t="s">
        <v>51</v>
      </c>
      <c r="F116" s="34">
        <v>9864174657</v>
      </c>
      <c r="G116" s="1">
        <v>2</v>
      </c>
      <c r="H116" s="330">
        <v>220</v>
      </c>
      <c r="I116" s="331">
        <f t="shared" si="1"/>
        <v>440</v>
      </c>
      <c r="J116" s="332" t="s">
        <v>21</v>
      </c>
      <c r="K116" s="332" t="s">
        <v>21</v>
      </c>
      <c r="L116" s="332" t="s">
        <v>21</v>
      </c>
      <c r="M116" s="333"/>
    </row>
    <row r="117" spans="1:13" ht="17.25" thickBot="1">
      <c r="A117" s="370">
        <v>114</v>
      </c>
      <c r="B117" s="2" t="s">
        <v>192</v>
      </c>
      <c r="C117" s="9" t="s">
        <v>1083</v>
      </c>
      <c r="D117" s="9" t="s">
        <v>1084</v>
      </c>
      <c r="E117" s="76" t="s">
        <v>51</v>
      </c>
      <c r="F117" s="22">
        <v>9789861794204</v>
      </c>
      <c r="G117" s="1">
        <v>2</v>
      </c>
      <c r="H117" s="330">
        <v>280</v>
      </c>
      <c r="I117" s="331">
        <f t="shared" si="1"/>
        <v>560</v>
      </c>
      <c r="J117" s="332" t="s">
        <v>21</v>
      </c>
      <c r="K117" s="332" t="s">
        <v>21</v>
      </c>
      <c r="L117" s="332" t="s">
        <v>21</v>
      </c>
      <c r="M117" s="333"/>
    </row>
    <row r="118" spans="1:13" ht="17.25" thickBot="1">
      <c r="A118" s="370">
        <v>115</v>
      </c>
      <c r="B118" s="2" t="s">
        <v>193</v>
      </c>
      <c r="C118" s="15" t="s">
        <v>1571</v>
      </c>
      <c r="D118" s="9" t="s">
        <v>836</v>
      </c>
      <c r="E118" s="76" t="s">
        <v>51</v>
      </c>
      <c r="F118" s="22">
        <v>9789570840650</v>
      </c>
      <c r="G118" s="1">
        <v>2</v>
      </c>
      <c r="H118" s="330">
        <v>260</v>
      </c>
      <c r="I118" s="331">
        <f t="shared" si="1"/>
        <v>520</v>
      </c>
      <c r="J118" s="332" t="s">
        <v>21</v>
      </c>
      <c r="K118" s="332" t="s">
        <v>21</v>
      </c>
      <c r="L118" s="332" t="s">
        <v>21</v>
      </c>
      <c r="M118" s="333"/>
    </row>
    <row r="119" spans="1:13" ht="17.25" thickBot="1">
      <c r="A119" s="370">
        <v>116</v>
      </c>
      <c r="B119" s="2" t="s">
        <v>194</v>
      </c>
      <c r="C119" s="15" t="s">
        <v>1503</v>
      </c>
      <c r="D119" s="9" t="s">
        <v>854</v>
      </c>
      <c r="E119" s="76" t="s">
        <v>51</v>
      </c>
      <c r="F119" s="22">
        <v>9789573278108</v>
      </c>
      <c r="G119" s="1">
        <v>2</v>
      </c>
      <c r="H119" s="330">
        <v>380</v>
      </c>
      <c r="I119" s="331">
        <f t="shared" si="1"/>
        <v>760</v>
      </c>
      <c r="J119" s="332" t="s">
        <v>21</v>
      </c>
      <c r="K119" s="332" t="s">
        <v>21</v>
      </c>
      <c r="L119" s="332" t="s">
        <v>21</v>
      </c>
      <c r="M119" s="333"/>
    </row>
    <row r="120" spans="1:13" ht="17.25" thickBot="1">
      <c r="A120" s="370">
        <v>117</v>
      </c>
      <c r="B120" s="2" t="s">
        <v>195</v>
      </c>
      <c r="C120" s="15" t="s">
        <v>1572</v>
      </c>
      <c r="D120" s="9" t="s">
        <v>752</v>
      </c>
      <c r="E120" s="76" t="s">
        <v>51</v>
      </c>
      <c r="F120" s="22">
        <v>9577089283</v>
      </c>
      <c r="G120" s="1">
        <v>2</v>
      </c>
      <c r="H120" s="330">
        <v>180</v>
      </c>
      <c r="I120" s="331">
        <f t="shared" si="1"/>
        <v>360</v>
      </c>
      <c r="J120" s="332" t="s">
        <v>21</v>
      </c>
      <c r="K120" s="332" t="s">
        <v>21</v>
      </c>
      <c r="L120" s="332" t="s">
        <v>21</v>
      </c>
      <c r="M120" s="333"/>
    </row>
    <row r="121" spans="1:13" ht="17.25" thickBot="1">
      <c r="A121" s="370">
        <v>118</v>
      </c>
      <c r="B121" s="2" t="s">
        <v>196</v>
      </c>
      <c r="C121" s="64" t="s">
        <v>2182</v>
      </c>
      <c r="D121" s="9" t="s">
        <v>854</v>
      </c>
      <c r="E121" s="76" t="s">
        <v>51</v>
      </c>
      <c r="F121" s="22">
        <v>9789573266884</v>
      </c>
      <c r="G121" s="1">
        <v>2</v>
      </c>
      <c r="H121" s="330">
        <v>320</v>
      </c>
      <c r="I121" s="331">
        <f t="shared" si="1"/>
        <v>640</v>
      </c>
      <c r="J121" s="332" t="s">
        <v>21</v>
      </c>
      <c r="K121" s="332" t="s">
        <v>21</v>
      </c>
      <c r="L121" s="332" t="s">
        <v>21</v>
      </c>
      <c r="M121" s="333"/>
    </row>
    <row r="122" spans="1:13" ht="45.75" thickBot="1">
      <c r="A122" s="370">
        <v>119</v>
      </c>
      <c r="B122" s="64" t="s">
        <v>1085</v>
      </c>
      <c r="C122" s="15" t="s">
        <v>1504</v>
      </c>
      <c r="D122" s="9" t="s">
        <v>752</v>
      </c>
      <c r="E122" s="76" t="s">
        <v>51</v>
      </c>
      <c r="F122" s="22">
        <v>9789863445357</v>
      </c>
      <c r="G122" s="1">
        <v>2</v>
      </c>
      <c r="H122" s="330">
        <v>380</v>
      </c>
      <c r="I122" s="331">
        <f t="shared" si="1"/>
        <v>760</v>
      </c>
      <c r="J122" s="332" t="s">
        <v>21</v>
      </c>
      <c r="K122" s="332" t="s">
        <v>21</v>
      </c>
      <c r="L122" s="332" t="s">
        <v>21</v>
      </c>
      <c r="M122" s="333"/>
    </row>
    <row r="123" spans="1:13" ht="17.25" thickBot="1">
      <c r="A123" s="370">
        <v>120</v>
      </c>
      <c r="B123" s="2" t="s">
        <v>197</v>
      </c>
      <c r="C123" s="9" t="s">
        <v>1086</v>
      </c>
      <c r="D123" s="9" t="s">
        <v>1087</v>
      </c>
      <c r="E123" s="76" t="s">
        <v>51</v>
      </c>
      <c r="F123" s="22">
        <v>9574443116</v>
      </c>
      <c r="G123" s="1">
        <v>2</v>
      </c>
      <c r="H123" s="330">
        <v>220</v>
      </c>
      <c r="I123" s="331">
        <f t="shared" si="1"/>
        <v>440</v>
      </c>
      <c r="J123" s="332" t="s">
        <v>21</v>
      </c>
      <c r="K123" s="332" t="s">
        <v>21</v>
      </c>
      <c r="L123" s="332" t="s">
        <v>21</v>
      </c>
      <c r="M123" s="333"/>
    </row>
    <row r="124" spans="1:13" ht="17.25" thickBot="1">
      <c r="A124" s="370">
        <v>121</v>
      </c>
      <c r="B124" s="2" t="s">
        <v>198</v>
      </c>
      <c r="C124" s="15" t="s">
        <v>1505</v>
      </c>
      <c r="D124" s="35" t="s">
        <v>586</v>
      </c>
      <c r="E124" s="76" t="s">
        <v>51</v>
      </c>
      <c r="F124" s="22">
        <v>9789863981305</v>
      </c>
      <c r="G124" s="1">
        <v>2</v>
      </c>
      <c r="H124" s="330">
        <v>249</v>
      </c>
      <c r="I124" s="331">
        <f t="shared" si="1"/>
        <v>498</v>
      </c>
      <c r="J124" s="332" t="s">
        <v>21</v>
      </c>
      <c r="K124" s="332" t="s">
        <v>21</v>
      </c>
      <c r="L124" s="332" t="s">
        <v>21</v>
      </c>
      <c r="M124" s="333"/>
    </row>
    <row r="125" spans="1:13" ht="17.25" thickBot="1">
      <c r="A125" s="370">
        <v>122</v>
      </c>
      <c r="B125" s="2" t="s">
        <v>199</v>
      </c>
      <c r="C125" s="15" t="s">
        <v>1506</v>
      </c>
      <c r="D125" s="17" t="s">
        <v>1088</v>
      </c>
      <c r="E125" s="76" t="s">
        <v>51</v>
      </c>
      <c r="F125" s="32">
        <v>9789862942123</v>
      </c>
      <c r="G125" s="1">
        <v>2</v>
      </c>
      <c r="H125" s="330">
        <v>380</v>
      </c>
      <c r="I125" s="331">
        <f t="shared" si="1"/>
        <v>760</v>
      </c>
      <c r="J125" s="332" t="s">
        <v>21</v>
      </c>
      <c r="K125" s="332" t="s">
        <v>21</v>
      </c>
      <c r="L125" s="332" t="s">
        <v>21</v>
      </c>
      <c r="M125" s="333"/>
    </row>
    <row r="126" spans="1:13" ht="17.25" thickBot="1">
      <c r="A126" s="370">
        <v>123</v>
      </c>
      <c r="B126" s="2" t="s">
        <v>1089</v>
      </c>
      <c r="C126" s="15" t="s">
        <v>1573</v>
      </c>
      <c r="D126" s="35" t="s">
        <v>854</v>
      </c>
      <c r="E126" s="76" t="s">
        <v>51</v>
      </c>
      <c r="F126" s="22">
        <v>9789573280361</v>
      </c>
      <c r="G126" s="1">
        <v>2</v>
      </c>
      <c r="H126" s="330">
        <v>399</v>
      </c>
      <c r="I126" s="331">
        <f t="shared" si="1"/>
        <v>798</v>
      </c>
      <c r="J126" s="332" t="s">
        <v>21</v>
      </c>
      <c r="K126" s="332" t="s">
        <v>21</v>
      </c>
      <c r="L126" s="332" t="s">
        <v>21</v>
      </c>
      <c r="M126" s="333"/>
    </row>
    <row r="127" spans="1:13" ht="17.25" thickBot="1">
      <c r="A127" s="370">
        <v>124</v>
      </c>
      <c r="B127" s="46" t="s">
        <v>1062</v>
      </c>
      <c r="C127" s="9" t="s">
        <v>1063</v>
      </c>
      <c r="D127" s="13" t="s">
        <v>210</v>
      </c>
      <c r="E127" s="76" t="s">
        <v>51</v>
      </c>
      <c r="F127" s="32">
        <v>9789863446729</v>
      </c>
      <c r="G127" s="1">
        <v>2</v>
      </c>
      <c r="H127" s="330">
        <v>350</v>
      </c>
      <c r="I127" s="331">
        <f t="shared" si="1"/>
        <v>700</v>
      </c>
      <c r="J127" s="332" t="s">
        <v>21</v>
      </c>
      <c r="K127" s="332" t="s">
        <v>21</v>
      </c>
      <c r="L127" s="332" t="s">
        <v>21</v>
      </c>
      <c r="M127" s="333"/>
    </row>
    <row r="128" spans="1:13" ht="17.25" thickBot="1">
      <c r="A128" s="370">
        <v>125</v>
      </c>
      <c r="B128" s="2" t="s">
        <v>200</v>
      </c>
      <c r="C128" s="9" t="s">
        <v>1090</v>
      </c>
      <c r="D128" s="35" t="s">
        <v>854</v>
      </c>
      <c r="E128" s="76" t="s">
        <v>51</v>
      </c>
      <c r="F128" s="32">
        <v>9789573285229</v>
      </c>
      <c r="G128" s="1">
        <v>2</v>
      </c>
      <c r="H128" s="330">
        <v>350</v>
      </c>
      <c r="I128" s="331">
        <f t="shared" si="1"/>
        <v>700</v>
      </c>
      <c r="J128" s="332" t="s">
        <v>21</v>
      </c>
      <c r="K128" s="332" t="s">
        <v>21</v>
      </c>
      <c r="L128" s="332" t="s">
        <v>21</v>
      </c>
      <c r="M128" s="333"/>
    </row>
    <row r="129" spans="1:13" ht="17.25" thickBot="1">
      <c r="A129" s="370">
        <v>126</v>
      </c>
      <c r="B129" s="2" t="s">
        <v>201</v>
      </c>
      <c r="C129" s="18" t="s">
        <v>1090</v>
      </c>
      <c r="D129" s="17" t="s">
        <v>1091</v>
      </c>
      <c r="E129" s="338" t="s">
        <v>51</v>
      </c>
      <c r="F129" s="32">
        <v>9789577517418</v>
      </c>
      <c r="G129" s="1">
        <v>2</v>
      </c>
      <c r="H129" s="330">
        <v>280</v>
      </c>
      <c r="I129" s="331">
        <f t="shared" si="1"/>
        <v>560</v>
      </c>
      <c r="J129" s="332" t="s">
        <v>21</v>
      </c>
      <c r="K129" s="332" t="s">
        <v>21</v>
      </c>
      <c r="L129" s="332" t="s">
        <v>21</v>
      </c>
      <c r="M129" s="333"/>
    </row>
    <row r="130" spans="1:13" ht="17.25" thickBot="1">
      <c r="A130" s="370">
        <v>127</v>
      </c>
      <c r="B130" s="68" t="s">
        <v>202</v>
      </c>
      <c r="C130" s="37" t="s">
        <v>1574</v>
      </c>
      <c r="D130" s="18" t="s">
        <v>537</v>
      </c>
      <c r="E130" s="338" t="s">
        <v>51</v>
      </c>
      <c r="F130" s="24">
        <v>9789866272004</v>
      </c>
      <c r="G130" s="10">
        <v>2</v>
      </c>
      <c r="H130" s="339">
        <v>350</v>
      </c>
      <c r="I130" s="340">
        <f t="shared" si="1"/>
        <v>700</v>
      </c>
      <c r="J130" s="332" t="s">
        <v>21</v>
      </c>
      <c r="K130" s="332" t="s">
        <v>21</v>
      </c>
      <c r="L130" s="332" t="s">
        <v>21</v>
      </c>
      <c r="M130" s="333"/>
    </row>
    <row r="131" spans="1:13" ht="33.75" thickBot="1">
      <c r="A131" s="370">
        <v>128</v>
      </c>
      <c r="B131" s="2" t="s">
        <v>1092</v>
      </c>
      <c r="C131" s="15" t="s">
        <v>1575</v>
      </c>
      <c r="D131" s="9" t="s">
        <v>1093</v>
      </c>
      <c r="E131" s="76" t="s">
        <v>51</v>
      </c>
      <c r="F131" s="22">
        <v>9789869662734</v>
      </c>
      <c r="G131" s="1">
        <v>2</v>
      </c>
      <c r="H131" s="333">
        <v>340</v>
      </c>
      <c r="I131" s="326">
        <f t="shared" ref="I131:I195" si="2">SUM(G131*H131)</f>
        <v>680</v>
      </c>
      <c r="J131" s="332" t="s">
        <v>21</v>
      </c>
      <c r="K131" s="332" t="s">
        <v>21</v>
      </c>
      <c r="L131" s="332" t="s">
        <v>21</v>
      </c>
      <c r="M131" s="333"/>
    </row>
    <row r="132" spans="1:13" ht="17.25" thickBot="1">
      <c r="A132" s="370">
        <v>129</v>
      </c>
      <c r="B132" s="2" t="s">
        <v>1094</v>
      </c>
      <c r="C132" s="9" t="s">
        <v>1095</v>
      </c>
      <c r="D132" s="9" t="s">
        <v>559</v>
      </c>
      <c r="E132" s="76" t="s">
        <v>51</v>
      </c>
      <c r="F132" s="22">
        <v>9789578630390</v>
      </c>
      <c r="G132" s="1">
        <v>2</v>
      </c>
      <c r="H132" s="333">
        <v>399</v>
      </c>
      <c r="I132" s="326">
        <f t="shared" si="2"/>
        <v>798</v>
      </c>
      <c r="J132" s="332" t="s">
        <v>21</v>
      </c>
      <c r="K132" s="332" t="s">
        <v>21</v>
      </c>
      <c r="L132" s="332" t="s">
        <v>21</v>
      </c>
      <c r="M132" s="333"/>
    </row>
    <row r="133" spans="1:13" ht="17.25" thickBot="1">
      <c r="A133" s="370">
        <v>130</v>
      </c>
      <c r="B133" s="2" t="s">
        <v>203</v>
      </c>
      <c r="C133" s="9" t="s">
        <v>1096</v>
      </c>
      <c r="D133" s="9" t="s">
        <v>586</v>
      </c>
      <c r="E133" s="76" t="s">
        <v>51</v>
      </c>
      <c r="F133" s="22">
        <v>9789863983774</v>
      </c>
      <c r="G133" s="1">
        <v>2</v>
      </c>
      <c r="H133" s="333">
        <v>350</v>
      </c>
      <c r="I133" s="326">
        <f t="shared" si="2"/>
        <v>700</v>
      </c>
      <c r="J133" s="332" t="s">
        <v>21</v>
      </c>
      <c r="K133" s="332" t="s">
        <v>21</v>
      </c>
      <c r="L133" s="332" t="s">
        <v>21</v>
      </c>
      <c r="M133" s="333"/>
    </row>
    <row r="134" spans="1:13" ht="17.25" thickBot="1">
      <c r="A134" s="370">
        <v>131</v>
      </c>
      <c r="B134" s="2" t="s">
        <v>204</v>
      </c>
      <c r="C134" s="9" t="s">
        <v>1097</v>
      </c>
      <c r="D134" s="9" t="s">
        <v>950</v>
      </c>
      <c r="E134" s="76" t="s">
        <v>51</v>
      </c>
      <c r="F134" s="22">
        <v>9789862139028</v>
      </c>
      <c r="G134" s="1">
        <v>2</v>
      </c>
      <c r="H134" s="333">
        <v>280</v>
      </c>
      <c r="I134" s="326">
        <f t="shared" si="2"/>
        <v>560</v>
      </c>
      <c r="J134" s="332" t="s">
        <v>21</v>
      </c>
      <c r="K134" s="332" t="s">
        <v>21</v>
      </c>
      <c r="L134" s="332" t="s">
        <v>21</v>
      </c>
      <c r="M134" s="333"/>
    </row>
    <row r="135" spans="1:13" ht="17.25" thickBot="1">
      <c r="A135" s="370">
        <v>132</v>
      </c>
      <c r="B135" s="2" t="s">
        <v>205</v>
      </c>
      <c r="C135" s="15" t="s">
        <v>1507</v>
      </c>
      <c r="D135" s="9" t="s">
        <v>583</v>
      </c>
      <c r="E135" s="76" t="s">
        <v>51</v>
      </c>
      <c r="F135" s="22">
        <v>9789862164884</v>
      </c>
      <c r="G135" s="1">
        <v>2</v>
      </c>
      <c r="H135" s="333">
        <v>380</v>
      </c>
      <c r="I135" s="326">
        <f t="shared" si="2"/>
        <v>760</v>
      </c>
      <c r="J135" s="332" t="s">
        <v>21</v>
      </c>
      <c r="K135" s="332" t="s">
        <v>21</v>
      </c>
      <c r="L135" s="332" t="s">
        <v>21</v>
      </c>
      <c r="M135" s="333"/>
    </row>
    <row r="136" spans="1:13" ht="17.25" thickBot="1">
      <c r="A136" s="370">
        <v>133</v>
      </c>
      <c r="B136" s="64" t="s">
        <v>1098</v>
      </c>
      <c r="C136" s="9" t="s">
        <v>1099</v>
      </c>
      <c r="D136" s="9" t="s">
        <v>1100</v>
      </c>
      <c r="E136" s="76" t="s">
        <v>51</v>
      </c>
      <c r="F136" s="22">
        <v>9789868703612</v>
      </c>
      <c r="G136" s="1">
        <v>2</v>
      </c>
      <c r="H136" s="333">
        <v>280</v>
      </c>
      <c r="I136" s="326">
        <f t="shared" si="2"/>
        <v>560</v>
      </c>
      <c r="J136" s="332" t="s">
        <v>21</v>
      </c>
      <c r="K136" s="332" t="s">
        <v>21</v>
      </c>
      <c r="L136" s="332" t="s">
        <v>21</v>
      </c>
      <c r="M136" s="333"/>
    </row>
    <row r="137" spans="1:13" ht="17.25" thickBot="1">
      <c r="A137" s="370">
        <v>134</v>
      </c>
      <c r="B137" s="2" t="s">
        <v>206</v>
      </c>
      <c r="C137" s="9" t="s">
        <v>1101</v>
      </c>
      <c r="D137" s="9" t="s">
        <v>747</v>
      </c>
      <c r="E137" s="76" t="s">
        <v>51</v>
      </c>
      <c r="F137" s="22">
        <v>9789571375205</v>
      </c>
      <c r="G137" s="1">
        <v>2</v>
      </c>
      <c r="H137" s="333">
        <v>350</v>
      </c>
      <c r="I137" s="326">
        <f t="shared" si="2"/>
        <v>700</v>
      </c>
      <c r="J137" s="332" t="s">
        <v>21</v>
      </c>
      <c r="K137" s="332" t="s">
        <v>21</v>
      </c>
      <c r="L137" s="332" t="s">
        <v>21</v>
      </c>
      <c r="M137" s="333"/>
    </row>
    <row r="138" spans="1:13" ht="17.25" thickBot="1">
      <c r="A138" s="370">
        <v>135</v>
      </c>
      <c r="B138" s="2" t="s">
        <v>207</v>
      </c>
      <c r="C138" s="9" t="s">
        <v>1102</v>
      </c>
      <c r="D138" s="15" t="s">
        <v>1576</v>
      </c>
      <c r="E138" s="76" t="s">
        <v>51</v>
      </c>
      <c r="F138" s="22">
        <v>9789862356005</v>
      </c>
      <c r="G138" s="1">
        <v>2</v>
      </c>
      <c r="H138" s="333">
        <v>340</v>
      </c>
      <c r="I138" s="326">
        <f t="shared" si="2"/>
        <v>680</v>
      </c>
      <c r="J138" s="332" t="s">
        <v>21</v>
      </c>
      <c r="K138" s="332" t="s">
        <v>21</v>
      </c>
      <c r="L138" s="332" t="s">
        <v>21</v>
      </c>
      <c r="M138" s="333"/>
    </row>
    <row r="139" spans="1:13" ht="17.25" thickBot="1">
      <c r="A139" s="370">
        <v>136</v>
      </c>
      <c r="B139" s="2" t="s">
        <v>208</v>
      </c>
      <c r="C139" s="9" t="s">
        <v>1103</v>
      </c>
      <c r="D139" s="9" t="s">
        <v>1104</v>
      </c>
      <c r="E139" s="76" t="s">
        <v>51</v>
      </c>
      <c r="F139" s="22">
        <v>9789869581417</v>
      </c>
      <c r="G139" s="1">
        <v>2</v>
      </c>
      <c r="H139" s="333">
        <v>380</v>
      </c>
      <c r="I139" s="326">
        <f t="shared" si="2"/>
        <v>760</v>
      </c>
      <c r="J139" s="332" t="s">
        <v>21</v>
      </c>
      <c r="K139" s="332" t="s">
        <v>21</v>
      </c>
      <c r="L139" s="332" t="s">
        <v>21</v>
      </c>
      <c r="M139" s="333"/>
    </row>
    <row r="140" spans="1:13" ht="17.25" thickBot="1">
      <c r="A140" s="370">
        <v>137</v>
      </c>
      <c r="B140" s="67" t="s">
        <v>209</v>
      </c>
      <c r="C140" s="15" t="s">
        <v>1508</v>
      </c>
      <c r="D140" s="9" t="s">
        <v>1105</v>
      </c>
      <c r="E140" s="341" t="s">
        <v>51</v>
      </c>
      <c r="F140" s="38">
        <v>9789860574364</v>
      </c>
      <c r="G140" s="12">
        <v>2</v>
      </c>
      <c r="H140" s="342">
        <v>420</v>
      </c>
      <c r="I140" s="331">
        <f t="shared" si="2"/>
        <v>840</v>
      </c>
      <c r="J140" s="332" t="s">
        <v>21</v>
      </c>
      <c r="K140" s="332" t="s">
        <v>21</v>
      </c>
      <c r="L140" s="332" t="s">
        <v>21</v>
      </c>
      <c r="M140" s="333"/>
    </row>
    <row r="141" spans="1:13" ht="17.25" thickBot="1">
      <c r="A141" s="370">
        <v>138</v>
      </c>
      <c r="B141" s="2" t="s">
        <v>211</v>
      </c>
      <c r="C141" s="9" t="s">
        <v>1111</v>
      </c>
      <c r="D141" s="9" t="s">
        <v>1112</v>
      </c>
      <c r="E141" s="76" t="s">
        <v>51</v>
      </c>
      <c r="F141" s="22">
        <v>9789869105279</v>
      </c>
      <c r="G141" s="1">
        <v>2</v>
      </c>
      <c r="H141" s="333">
        <v>300</v>
      </c>
      <c r="I141" s="331">
        <f t="shared" si="2"/>
        <v>600</v>
      </c>
      <c r="J141" s="332" t="s">
        <v>21</v>
      </c>
      <c r="K141" s="332" t="s">
        <v>21</v>
      </c>
      <c r="L141" s="332" t="s">
        <v>21</v>
      </c>
      <c r="M141" s="333"/>
    </row>
    <row r="142" spans="1:13" ht="17.25" thickBot="1">
      <c r="A142" s="370">
        <v>139</v>
      </c>
      <c r="B142" s="2" t="s">
        <v>212</v>
      </c>
      <c r="C142" s="9" t="s">
        <v>1106</v>
      </c>
      <c r="D142" s="9" t="s">
        <v>1107</v>
      </c>
      <c r="E142" s="76" t="s">
        <v>51</v>
      </c>
      <c r="F142" s="22">
        <v>9789869611978</v>
      </c>
      <c r="G142" s="1">
        <v>2</v>
      </c>
      <c r="H142" s="333">
        <v>350</v>
      </c>
      <c r="I142" s="331">
        <f t="shared" si="2"/>
        <v>700</v>
      </c>
      <c r="J142" s="332" t="s">
        <v>21</v>
      </c>
      <c r="K142" s="332" t="s">
        <v>21</v>
      </c>
      <c r="L142" s="332" t="s">
        <v>21</v>
      </c>
      <c r="M142" s="333"/>
    </row>
    <row r="143" spans="1:13" ht="17.25" thickBot="1">
      <c r="A143" s="370">
        <v>140</v>
      </c>
      <c r="B143" s="2" t="s">
        <v>213</v>
      </c>
      <c r="C143" s="9" t="s">
        <v>1109</v>
      </c>
      <c r="D143" s="9" t="s">
        <v>1110</v>
      </c>
      <c r="E143" s="76" t="s">
        <v>51</v>
      </c>
      <c r="F143" s="22">
        <v>9789579072014</v>
      </c>
      <c r="G143" s="1">
        <v>2</v>
      </c>
      <c r="H143" s="333">
        <v>399</v>
      </c>
      <c r="I143" s="331">
        <f t="shared" si="2"/>
        <v>798</v>
      </c>
      <c r="J143" s="332" t="s">
        <v>21</v>
      </c>
      <c r="K143" s="332" t="s">
        <v>21</v>
      </c>
      <c r="L143" s="332" t="s">
        <v>21</v>
      </c>
      <c r="M143" s="333"/>
    </row>
    <row r="144" spans="1:13" ht="17.25" thickBot="1">
      <c r="A144" s="370">
        <v>141</v>
      </c>
      <c r="B144" s="2" t="s">
        <v>214</v>
      </c>
      <c r="C144" s="15" t="s">
        <v>1509</v>
      </c>
      <c r="D144" s="9" t="s">
        <v>1113</v>
      </c>
      <c r="E144" s="76" t="s">
        <v>51</v>
      </c>
      <c r="F144" s="32">
        <v>4717211025963</v>
      </c>
      <c r="G144" s="1">
        <v>29</v>
      </c>
      <c r="H144" s="330">
        <v>399</v>
      </c>
      <c r="I144" s="331">
        <f t="shared" si="2"/>
        <v>11571</v>
      </c>
      <c r="J144" s="332" t="s">
        <v>21</v>
      </c>
      <c r="K144" s="332" t="s">
        <v>21</v>
      </c>
      <c r="L144" s="332" t="s">
        <v>21</v>
      </c>
      <c r="M144" s="333"/>
    </row>
    <row r="145" spans="1:13" ht="17.25" thickBot="1">
      <c r="A145" s="370">
        <v>142</v>
      </c>
      <c r="B145" s="2" t="s">
        <v>215</v>
      </c>
      <c r="C145" s="15" t="s">
        <v>1510</v>
      </c>
      <c r="D145" s="9" t="s">
        <v>1113</v>
      </c>
      <c r="E145" s="76" t="s">
        <v>51</v>
      </c>
      <c r="F145" s="32">
        <v>4717211025956</v>
      </c>
      <c r="G145" s="1">
        <v>29</v>
      </c>
      <c r="H145" s="330">
        <v>399</v>
      </c>
      <c r="I145" s="331">
        <f t="shared" si="2"/>
        <v>11571</v>
      </c>
      <c r="J145" s="332" t="s">
        <v>21</v>
      </c>
      <c r="K145" s="332" t="s">
        <v>21</v>
      </c>
      <c r="L145" s="332" t="s">
        <v>21</v>
      </c>
      <c r="M145" s="333"/>
    </row>
    <row r="146" spans="1:13" ht="17.25" thickBot="1">
      <c r="A146" s="370">
        <v>143</v>
      </c>
      <c r="B146" s="2" t="s">
        <v>216</v>
      </c>
      <c r="C146" s="9" t="s">
        <v>722</v>
      </c>
      <c r="D146" s="1" t="s">
        <v>221</v>
      </c>
      <c r="E146" s="333" t="s">
        <v>1038</v>
      </c>
      <c r="F146" s="22">
        <v>9789863842729</v>
      </c>
      <c r="G146" s="1">
        <v>1</v>
      </c>
      <c r="H146" s="330">
        <v>450</v>
      </c>
      <c r="I146" s="331">
        <f t="shared" si="2"/>
        <v>450</v>
      </c>
      <c r="J146" s="332" t="s">
        <v>21</v>
      </c>
      <c r="K146" s="332" t="s">
        <v>21</v>
      </c>
      <c r="L146" s="332" t="s">
        <v>21</v>
      </c>
      <c r="M146" s="333"/>
    </row>
    <row r="147" spans="1:13" ht="17.25" thickBot="1">
      <c r="A147" s="370">
        <v>144</v>
      </c>
      <c r="B147" s="2" t="s">
        <v>217</v>
      </c>
      <c r="C147" s="9" t="s">
        <v>722</v>
      </c>
      <c r="D147" s="1" t="s">
        <v>221</v>
      </c>
      <c r="E147" s="333" t="s">
        <v>1038</v>
      </c>
      <c r="F147" s="22">
        <v>9789863843061</v>
      </c>
      <c r="G147" s="1">
        <v>1</v>
      </c>
      <c r="H147" s="330">
        <v>450</v>
      </c>
      <c r="I147" s="331">
        <f t="shared" si="2"/>
        <v>450</v>
      </c>
      <c r="J147" s="332" t="s">
        <v>21</v>
      </c>
      <c r="K147" s="332" t="s">
        <v>21</v>
      </c>
      <c r="L147" s="332" t="s">
        <v>21</v>
      </c>
      <c r="M147" s="333"/>
    </row>
    <row r="148" spans="1:13" ht="17.25" thickBot="1">
      <c r="A148" s="370">
        <v>145</v>
      </c>
      <c r="B148" s="2" t="s">
        <v>218</v>
      </c>
      <c r="C148" s="9" t="s">
        <v>722</v>
      </c>
      <c r="D148" s="1" t="s">
        <v>221</v>
      </c>
      <c r="E148" s="333" t="s">
        <v>1038</v>
      </c>
      <c r="F148" s="22">
        <v>9789863843597</v>
      </c>
      <c r="G148" s="1">
        <v>1</v>
      </c>
      <c r="H148" s="330">
        <v>450</v>
      </c>
      <c r="I148" s="331">
        <f t="shared" si="2"/>
        <v>450</v>
      </c>
      <c r="J148" s="332" t="s">
        <v>21</v>
      </c>
      <c r="K148" s="332" t="s">
        <v>21</v>
      </c>
      <c r="L148" s="332" t="s">
        <v>21</v>
      </c>
      <c r="M148" s="333"/>
    </row>
    <row r="149" spans="1:13" ht="17.25" thickBot="1">
      <c r="A149" s="370">
        <v>146</v>
      </c>
      <c r="B149" s="2" t="s">
        <v>219</v>
      </c>
      <c r="C149" s="9" t="s">
        <v>722</v>
      </c>
      <c r="D149" s="1" t="s">
        <v>221</v>
      </c>
      <c r="E149" s="333" t="s">
        <v>1038</v>
      </c>
      <c r="F149" s="22">
        <v>9789863844068</v>
      </c>
      <c r="G149" s="1">
        <v>1</v>
      </c>
      <c r="H149" s="330">
        <v>450</v>
      </c>
      <c r="I149" s="331">
        <f t="shared" si="2"/>
        <v>450</v>
      </c>
      <c r="J149" s="332" t="s">
        <v>21</v>
      </c>
      <c r="K149" s="332" t="s">
        <v>21</v>
      </c>
      <c r="L149" s="332" t="s">
        <v>21</v>
      </c>
      <c r="M149" s="333"/>
    </row>
    <row r="150" spans="1:13" ht="17.25" thickBot="1">
      <c r="A150" s="370">
        <v>147</v>
      </c>
      <c r="B150" s="2" t="s">
        <v>220</v>
      </c>
      <c r="C150" s="9" t="s">
        <v>722</v>
      </c>
      <c r="D150" s="1" t="s">
        <v>222</v>
      </c>
      <c r="E150" s="333" t="s">
        <v>1038</v>
      </c>
      <c r="F150" s="22">
        <v>9789863844129</v>
      </c>
      <c r="G150" s="1">
        <v>3</v>
      </c>
      <c r="H150" s="330">
        <v>450</v>
      </c>
      <c r="I150" s="331">
        <f t="shared" si="2"/>
        <v>1350</v>
      </c>
      <c r="J150" s="332" t="s">
        <v>21</v>
      </c>
      <c r="K150" s="332" t="s">
        <v>21</v>
      </c>
      <c r="L150" s="332" t="s">
        <v>21</v>
      </c>
      <c r="M150" s="333"/>
    </row>
    <row r="151" spans="1:13" ht="17.25" thickBot="1">
      <c r="A151" s="370">
        <v>148</v>
      </c>
      <c r="B151" s="39" t="s">
        <v>1597</v>
      </c>
      <c r="C151" s="18" t="s">
        <v>722</v>
      </c>
      <c r="D151" s="10" t="s">
        <v>221</v>
      </c>
      <c r="E151" s="343" t="s">
        <v>1038</v>
      </c>
      <c r="F151" s="32">
        <v>9789863844501</v>
      </c>
      <c r="G151" s="10">
        <v>3</v>
      </c>
      <c r="H151" s="339">
        <v>450</v>
      </c>
      <c r="I151" s="340">
        <f t="shared" si="2"/>
        <v>1350</v>
      </c>
      <c r="J151" s="332" t="s">
        <v>21</v>
      </c>
      <c r="K151" s="332" t="s">
        <v>21</v>
      </c>
      <c r="L151" s="332" t="s">
        <v>21</v>
      </c>
      <c r="M151" s="343"/>
    </row>
    <row r="152" spans="1:13" ht="17.25" thickBot="1">
      <c r="A152" s="370">
        <v>149</v>
      </c>
      <c r="B152" s="2" t="s">
        <v>1114</v>
      </c>
      <c r="C152" s="9" t="s">
        <v>1115</v>
      </c>
      <c r="D152" s="9" t="s">
        <v>1116</v>
      </c>
      <c r="E152" s="333" t="s">
        <v>1038</v>
      </c>
      <c r="F152" s="22">
        <v>9789869692885</v>
      </c>
      <c r="G152" s="1">
        <v>1</v>
      </c>
      <c r="H152" s="333">
        <v>480</v>
      </c>
      <c r="I152" s="326">
        <f t="shared" si="2"/>
        <v>480</v>
      </c>
      <c r="J152" s="332" t="s">
        <v>21</v>
      </c>
      <c r="K152" s="332" t="s">
        <v>21</v>
      </c>
      <c r="L152" s="332" t="s">
        <v>21</v>
      </c>
      <c r="M152" s="333"/>
    </row>
    <row r="153" spans="1:13" ht="17.25" thickBot="1">
      <c r="A153" s="370">
        <v>150</v>
      </c>
      <c r="B153" s="64" t="s">
        <v>1118</v>
      </c>
      <c r="C153" s="9" t="s">
        <v>1511</v>
      </c>
      <c r="D153" s="9" t="s">
        <v>1116</v>
      </c>
      <c r="E153" s="21" t="s">
        <v>1119</v>
      </c>
      <c r="F153" s="22">
        <v>9789869469265</v>
      </c>
      <c r="G153" s="21">
        <v>1</v>
      </c>
      <c r="H153" s="21">
        <v>420</v>
      </c>
      <c r="I153" s="21">
        <f t="shared" si="2"/>
        <v>420</v>
      </c>
      <c r="J153" s="332" t="s">
        <v>21</v>
      </c>
      <c r="K153" s="332" t="s">
        <v>21</v>
      </c>
      <c r="L153" s="332" t="s">
        <v>21</v>
      </c>
      <c r="M153" s="21"/>
    </row>
    <row r="154" spans="1:13" ht="17.25" thickBot="1">
      <c r="A154" s="370">
        <v>151</v>
      </c>
      <c r="B154" s="69" t="s">
        <v>1117</v>
      </c>
      <c r="C154" s="15" t="s">
        <v>1577</v>
      </c>
      <c r="D154" s="9" t="s">
        <v>1116</v>
      </c>
      <c r="E154" s="333" t="s">
        <v>1038</v>
      </c>
      <c r="F154" s="22">
        <v>9789869692816</v>
      </c>
      <c r="G154" s="1">
        <v>1</v>
      </c>
      <c r="H154" s="333">
        <v>580</v>
      </c>
      <c r="I154" s="326">
        <f t="shared" si="2"/>
        <v>580</v>
      </c>
      <c r="J154" s="332" t="s">
        <v>21</v>
      </c>
      <c r="K154" s="332" t="s">
        <v>21</v>
      </c>
      <c r="L154" s="332" t="s">
        <v>21</v>
      </c>
      <c r="M154" s="333"/>
    </row>
    <row r="155" spans="1:13" ht="33.75" thickBot="1">
      <c r="A155" s="370">
        <v>152</v>
      </c>
      <c r="B155" s="2" t="s">
        <v>1120</v>
      </c>
      <c r="C155" s="15" t="s">
        <v>1512</v>
      </c>
      <c r="D155" s="9" t="s">
        <v>1121</v>
      </c>
      <c r="E155" s="333" t="s">
        <v>1038</v>
      </c>
      <c r="F155" s="22">
        <v>9789579068376</v>
      </c>
      <c r="G155" s="1">
        <v>1</v>
      </c>
      <c r="H155" s="333">
        <v>280</v>
      </c>
      <c r="I155" s="326">
        <f t="shared" si="2"/>
        <v>280</v>
      </c>
      <c r="J155" s="332" t="s">
        <v>21</v>
      </c>
      <c r="K155" s="332" t="s">
        <v>21</v>
      </c>
      <c r="L155" s="332" t="s">
        <v>21</v>
      </c>
      <c r="M155" s="333"/>
    </row>
    <row r="156" spans="1:13" ht="17.25" thickBot="1">
      <c r="A156" s="370">
        <v>153</v>
      </c>
      <c r="B156" s="2" t="s">
        <v>1122</v>
      </c>
      <c r="C156" s="15" t="s">
        <v>1513</v>
      </c>
      <c r="D156" s="9" t="s">
        <v>1123</v>
      </c>
      <c r="E156" s="333" t="s">
        <v>1038</v>
      </c>
      <c r="F156" s="22">
        <v>9789869647359</v>
      </c>
      <c r="G156" s="1">
        <v>2</v>
      </c>
      <c r="H156" s="333">
        <v>420</v>
      </c>
      <c r="I156" s="331">
        <f t="shared" si="2"/>
        <v>840</v>
      </c>
      <c r="J156" s="332" t="s">
        <v>21</v>
      </c>
      <c r="K156" s="332" t="s">
        <v>21</v>
      </c>
      <c r="L156" s="332" t="s">
        <v>21</v>
      </c>
      <c r="M156" s="342"/>
    </row>
    <row r="157" spans="1:13" ht="17.25" thickBot="1">
      <c r="A157" s="370">
        <v>154</v>
      </c>
      <c r="B157" s="64" t="s">
        <v>1124</v>
      </c>
      <c r="C157" s="9" t="s">
        <v>1125</v>
      </c>
      <c r="D157" s="9" t="s">
        <v>1126</v>
      </c>
      <c r="E157" s="333" t="s">
        <v>1038</v>
      </c>
      <c r="F157" s="22">
        <v>9789869891349</v>
      </c>
      <c r="G157" s="1">
        <v>1</v>
      </c>
      <c r="H157" s="333">
        <v>420</v>
      </c>
      <c r="I157" s="331">
        <f t="shared" si="2"/>
        <v>420</v>
      </c>
      <c r="J157" s="332" t="s">
        <v>21</v>
      </c>
      <c r="K157" s="332" t="s">
        <v>21</v>
      </c>
      <c r="L157" s="332" t="s">
        <v>21</v>
      </c>
      <c r="M157" s="333"/>
    </row>
    <row r="158" spans="1:13" ht="17.25" thickBot="1">
      <c r="A158" s="370">
        <v>155</v>
      </c>
      <c r="B158" s="2" t="s">
        <v>1127</v>
      </c>
      <c r="C158" s="9" t="s">
        <v>1128</v>
      </c>
      <c r="D158" s="9" t="s">
        <v>747</v>
      </c>
      <c r="E158" s="333" t="s">
        <v>1038</v>
      </c>
      <c r="F158" s="22">
        <v>9789571377230</v>
      </c>
      <c r="G158" s="1">
        <v>1</v>
      </c>
      <c r="H158" s="333">
        <v>500</v>
      </c>
      <c r="I158" s="331">
        <f t="shared" si="2"/>
        <v>500</v>
      </c>
      <c r="J158" s="332" t="s">
        <v>21</v>
      </c>
      <c r="K158" s="332" t="s">
        <v>21</v>
      </c>
      <c r="L158" s="332" t="s">
        <v>21</v>
      </c>
      <c r="M158" s="333"/>
    </row>
    <row r="159" spans="1:13" ht="17.25" thickBot="1">
      <c r="A159" s="370">
        <v>156</v>
      </c>
      <c r="B159" s="2" t="s">
        <v>223</v>
      </c>
      <c r="C159" s="9" t="s">
        <v>1129</v>
      </c>
      <c r="D159" s="9" t="s">
        <v>1130</v>
      </c>
      <c r="E159" s="333" t="s">
        <v>1038</v>
      </c>
      <c r="F159" s="22">
        <v>9789865611026</v>
      </c>
      <c r="G159" s="1">
        <v>2</v>
      </c>
      <c r="H159" s="333">
        <v>580</v>
      </c>
      <c r="I159" s="331">
        <f t="shared" si="2"/>
        <v>1160</v>
      </c>
      <c r="J159" s="332" t="s">
        <v>21</v>
      </c>
      <c r="K159" s="332" t="s">
        <v>21</v>
      </c>
      <c r="L159" s="332" t="s">
        <v>21</v>
      </c>
      <c r="M159" s="333"/>
    </row>
    <row r="160" spans="1:13" ht="17.25" thickBot="1">
      <c r="A160" s="370">
        <v>157</v>
      </c>
      <c r="B160" s="2" t="s">
        <v>224</v>
      </c>
      <c r="C160" s="9" t="s">
        <v>1131</v>
      </c>
      <c r="D160" s="9" t="s">
        <v>813</v>
      </c>
      <c r="E160" s="333" t="s">
        <v>1038</v>
      </c>
      <c r="F160" s="22">
        <v>9789865688967</v>
      </c>
      <c r="G160" s="1">
        <v>1</v>
      </c>
      <c r="H160" s="333">
        <v>480</v>
      </c>
      <c r="I160" s="331">
        <f t="shared" si="2"/>
        <v>480</v>
      </c>
      <c r="J160" s="332" t="s">
        <v>21</v>
      </c>
      <c r="K160" s="332" t="s">
        <v>21</v>
      </c>
      <c r="L160" s="332" t="s">
        <v>21</v>
      </c>
      <c r="M160" s="333"/>
    </row>
    <row r="161" spans="1:13" ht="17.25" thickBot="1">
      <c r="A161" s="370">
        <v>158</v>
      </c>
      <c r="B161" s="2" t="s">
        <v>225</v>
      </c>
      <c r="C161" s="9" t="s">
        <v>1131</v>
      </c>
      <c r="D161" s="9" t="s">
        <v>813</v>
      </c>
      <c r="E161" s="333" t="s">
        <v>1038</v>
      </c>
      <c r="F161" s="22">
        <v>9789579501484</v>
      </c>
      <c r="G161" s="1">
        <v>1</v>
      </c>
      <c r="H161" s="333">
        <v>480</v>
      </c>
      <c r="I161" s="331">
        <f t="shared" si="2"/>
        <v>480</v>
      </c>
      <c r="J161" s="332" t="s">
        <v>21</v>
      </c>
      <c r="K161" s="332" t="s">
        <v>21</v>
      </c>
      <c r="L161" s="332" t="s">
        <v>21</v>
      </c>
      <c r="M161" s="333"/>
    </row>
    <row r="162" spans="1:13" ht="17.25" thickBot="1">
      <c r="A162" s="370">
        <v>159</v>
      </c>
      <c r="B162" s="2" t="s">
        <v>1132</v>
      </c>
      <c r="C162" s="9" t="s">
        <v>1514</v>
      </c>
      <c r="D162" s="9" t="s">
        <v>635</v>
      </c>
      <c r="E162" s="333" t="s">
        <v>1038</v>
      </c>
      <c r="F162" s="22">
        <v>9789865406028</v>
      </c>
      <c r="G162" s="1">
        <v>1</v>
      </c>
      <c r="H162" s="333">
        <v>520</v>
      </c>
      <c r="I162" s="331">
        <f t="shared" si="2"/>
        <v>520</v>
      </c>
      <c r="J162" s="332" t="s">
        <v>21</v>
      </c>
      <c r="K162" s="332" t="s">
        <v>21</v>
      </c>
      <c r="L162" s="332" t="s">
        <v>21</v>
      </c>
      <c r="M162" s="333"/>
    </row>
    <row r="163" spans="1:13" ht="30.75" thickBot="1">
      <c r="A163" s="370">
        <v>160</v>
      </c>
      <c r="B163" s="64" t="s">
        <v>1133</v>
      </c>
      <c r="C163" s="9" t="s">
        <v>1134</v>
      </c>
      <c r="D163" s="9" t="s">
        <v>998</v>
      </c>
      <c r="E163" s="333" t="s">
        <v>1038</v>
      </c>
      <c r="F163" s="22">
        <v>9789865112523</v>
      </c>
      <c r="G163" s="1">
        <v>1</v>
      </c>
      <c r="H163" s="333">
        <v>330</v>
      </c>
      <c r="I163" s="331">
        <f t="shared" si="2"/>
        <v>330</v>
      </c>
      <c r="J163" s="332" t="s">
        <v>21</v>
      </c>
      <c r="K163" s="332" t="s">
        <v>21</v>
      </c>
      <c r="L163" s="332" t="s">
        <v>21</v>
      </c>
      <c r="M163" s="333"/>
    </row>
    <row r="164" spans="1:13" ht="17.25" thickBot="1">
      <c r="A164" s="370">
        <v>161</v>
      </c>
      <c r="B164" s="2" t="s">
        <v>226</v>
      </c>
      <c r="C164" s="9" t="s">
        <v>1135</v>
      </c>
      <c r="D164" s="9" t="s">
        <v>583</v>
      </c>
      <c r="E164" s="333" t="s">
        <v>1038</v>
      </c>
      <c r="F164" s="22">
        <v>9789862166840</v>
      </c>
      <c r="G164" s="1">
        <v>1</v>
      </c>
      <c r="H164" s="333">
        <v>360</v>
      </c>
      <c r="I164" s="331">
        <f t="shared" si="2"/>
        <v>360</v>
      </c>
      <c r="J164" s="332" t="s">
        <v>21</v>
      </c>
      <c r="K164" s="332" t="s">
        <v>21</v>
      </c>
      <c r="L164" s="332" t="s">
        <v>21</v>
      </c>
      <c r="M164" s="333"/>
    </row>
    <row r="165" spans="1:13" ht="17.25" thickBot="1">
      <c r="A165" s="370">
        <v>162</v>
      </c>
      <c r="B165" s="2" t="s">
        <v>227</v>
      </c>
      <c r="C165" s="9" t="s">
        <v>1136</v>
      </c>
      <c r="D165" s="9" t="s">
        <v>1138</v>
      </c>
      <c r="E165" s="333" t="s">
        <v>1137</v>
      </c>
      <c r="F165" s="22">
        <v>9787510457180</v>
      </c>
      <c r="G165" s="1">
        <v>1</v>
      </c>
      <c r="H165" s="333">
        <v>299</v>
      </c>
      <c r="I165" s="331">
        <f t="shared" si="2"/>
        <v>299</v>
      </c>
      <c r="J165" s="332" t="s">
        <v>21</v>
      </c>
      <c r="K165" s="332" t="s">
        <v>21</v>
      </c>
      <c r="L165" s="332" t="s">
        <v>21</v>
      </c>
      <c r="M165" s="333"/>
    </row>
    <row r="166" spans="1:13" ht="17.25" thickBot="1">
      <c r="A166" s="370">
        <v>163</v>
      </c>
      <c r="B166" s="64" t="s">
        <v>1139</v>
      </c>
      <c r="C166" s="9" t="s">
        <v>1140</v>
      </c>
      <c r="D166" s="9" t="s">
        <v>603</v>
      </c>
      <c r="E166" s="333" t="s">
        <v>1038</v>
      </c>
      <c r="F166" s="22">
        <v>9789865536152</v>
      </c>
      <c r="G166" s="1">
        <v>2</v>
      </c>
      <c r="H166" s="333">
        <v>399</v>
      </c>
      <c r="I166" s="331">
        <f t="shared" si="2"/>
        <v>798</v>
      </c>
      <c r="J166" s="332" t="s">
        <v>21</v>
      </c>
      <c r="K166" s="332" t="s">
        <v>21</v>
      </c>
      <c r="L166" s="332" t="s">
        <v>21</v>
      </c>
      <c r="M166" s="333"/>
    </row>
    <row r="167" spans="1:13" ht="30.75" thickBot="1">
      <c r="A167" s="370">
        <v>164</v>
      </c>
      <c r="B167" s="64" t="s">
        <v>1141</v>
      </c>
      <c r="C167" s="9" t="s">
        <v>1142</v>
      </c>
      <c r="D167" s="9" t="s">
        <v>1143</v>
      </c>
      <c r="E167" s="333" t="s">
        <v>1038</v>
      </c>
      <c r="F167" s="22">
        <v>9789578683990</v>
      </c>
      <c r="G167" s="1">
        <v>1</v>
      </c>
      <c r="H167" s="333">
        <v>420</v>
      </c>
      <c r="I167" s="331">
        <f t="shared" si="2"/>
        <v>420</v>
      </c>
      <c r="J167" s="332" t="s">
        <v>21</v>
      </c>
      <c r="K167" s="332" t="s">
        <v>21</v>
      </c>
      <c r="L167" s="332" t="s">
        <v>21</v>
      </c>
      <c r="M167" s="333"/>
    </row>
    <row r="168" spans="1:13" ht="17.25" thickBot="1">
      <c r="A168" s="370">
        <v>165</v>
      </c>
      <c r="B168" s="2" t="s">
        <v>228</v>
      </c>
      <c r="C168" s="9" t="s">
        <v>1144</v>
      </c>
      <c r="D168" s="9" t="s">
        <v>826</v>
      </c>
      <c r="E168" s="333" t="s">
        <v>1038</v>
      </c>
      <c r="F168" s="22">
        <v>9789865520199</v>
      </c>
      <c r="G168" s="1">
        <v>1</v>
      </c>
      <c r="H168" s="333">
        <v>350</v>
      </c>
      <c r="I168" s="331">
        <f t="shared" si="2"/>
        <v>350</v>
      </c>
      <c r="J168" s="332" t="s">
        <v>21</v>
      </c>
      <c r="K168" s="332" t="s">
        <v>21</v>
      </c>
      <c r="L168" s="332" t="s">
        <v>21</v>
      </c>
      <c r="M168" s="333"/>
    </row>
    <row r="169" spans="1:13" ht="17.25" thickBot="1">
      <c r="A169" s="370">
        <v>166</v>
      </c>
      <c r="B169" s="64" t="s">
        <v>1145</v>
      </c>
      <c r="C169" s="15" t="s">
        <v>1515</v>
      </c>
      <c r="D169" s="9" t="s">
        <v>1146</v>
      </c>
      <c r="E169" s="333" t="s">
        <v>1038</v>
      </c>
      <c r="F169" s="22">
        <v>9789863025511</v>
      </c>
      <c r="G169" s="1">
        <v>1</v>
      </c>
      <c r="H169" s="333">
        <v>450</v>
      </c>
      <c r="I169" s="331">
        <f t="shared" si="2"/>
        <v>450</v>
      </c>
      <c r="J169" s="332" t="s">
        <v>21</v>
      </c>
      <c r="K169" s="332" t="s">
        <v>21</v>
      </c>
      <c r="L169" s="332" t="s">
        <v>21</v>
      </c>
      <c r="M169" s="333"/>
    </row>
    <row r="170" spans="1:13" ht="17.25" thickBot="1">
      <c r="A170" s="370">
        <v>167</v>
      </c>
      <c r="B170" s="2" t="s">
        <v>229</v>
      </c>
      <c r="C170" s="9" t="s">
        <v>1147</v>
      </c>
      <c r="D170" s="9" t="s">
        <v>1148</v>
      </c>
      <c r="E170" s="333" t="s">
        <v>1038</v>
      </c>
      <c r="F170" s="22">
        <v>9789863641575</v>
      </c>
      <c r="G170" s="1">
        <v>1</v>
      </c>
      <c r="H170" s="330">
        <v>480</v>
      </c>
      <c r="I170" s="331">
        <f t="shared" si="2"/>
        <v>480</v>
      </c>
      <c r="J170" s="332" t="s">
        <v>21</v>
      </c>
      <c r="K170" s="332" t="s">
        <v>21</v>
      </c>
      <c r="L170" s="332" t="s">
        <v>21</v>
      </c>
      <c r="M170" s="333"/>
    </row>
    <row r="171" spans="1:13" ht="17.25" thickBot="1">
      <c r="A171" s="370">
        <v>168</v>
      </c>
      <c r="B171" s="2" t="s">
        <v>230</v>
      </c>
      <c r="C171" s="9" t="s">
        <v>1149</v>
      </c>
      <c r="D171" s="9" t="s">
        <v>1150</v>
      </c>
      <c r="E171" s="333" t="s">
        <v>1038</v>
      </c>
      <c r="F171" s="22">
        <v>9789865405649</v>
      </c>
      <c r="G171" s="1">
        <v>1</v>
      </c>
      <c r="H171" s="330">
        <v>450</v>
      </c>
      <c r="I171" s="331">
        <f t="shared" si="2"/>
        <v>450</v>
      </c>
      <c r="J171" s="332" t="s">
        <v>21</v>
      </c>
      <c r="K171" s="332" t="s">
        <v>21</v>
      </c>
      <c r="L171" s="332" t="s">
        <v>21</v>
      </c>
      <c r="M171" s="333"/>
    </row>
    <row r="172" spans="1:13" ht="17.25" thickBot="1">
      <c r="A172" s="370">
        <v>169</v>
      </c>
      <c r="B172" s="64" t="s">
        <v>1151</v>
      </c>
      <c r="C172" s="9" t="s">
        <v>1152</v>
      </c>
      <c r="D172" s="15" t="s">
        <v>1578</v>
      </c>
      <c r="E172" s="333" t="s">
        <v>1038</v>
      </c>
      <c r="F172" s="22">
        <v>9789578787322</v>
      </c>
      <c r="G172" s="1">
        <v>1</v>
      </c>
      <c r="H172" s="330">
        <v>380</v>
      </c>
      <c r="I172" s="331">
        <f t="shared" si="2"/>
        <v>380</v>
      </c>
      <c r="J172" s="332" t="s">
        <v>21</v>
      </c>
      <c r="K172" s="332" t="s">
        <v>21</v>
      </c>
      <c r="L172" s="332" t="s">
        <v>21</v>
      </c>
      <c r="M172" s="333"/>
    </row>
    <row r="173" spans="1:13" ht="17.25" thickBot="1">
      <c r="A173" s="370">
        <v>170</v>
      </c>
      <c r="B173" s="2" t="s">
        <v>231</v>
      </c>
      <c r="C173" s="9" t="s">
        <v>1153</v>
      </c>
      <c r="D173" s="9" t="s">
        <v>603</v>
      </c>
      <c r="E173" s="333" t="s">
        <v>1038</v>
      </c>
      <c r="F173" s="22">
        <v>9789578683549</v>
      </c>
      <c r="G173" s="1">
        <v>1</v>
      </c>
      <c r="H173" s="330">
        <v>320</v>
      </c>
      <c r="I173" s="331">
        <f t="shared" si="2"/>
        <v>320</v>
      </c>
      <c r="J173" s="332" t="s">
        <v>21</v>
      </c>
      <c r="K173" s="332" t="s">
        <v>21</v>
      </c>
      <c r="L173" s="332" t="s">
        <v>21</v>
      </c>
      <c r="M173" s="333"/>
    </row>
    <row r="174" spans="1:13" ht="28.9" customHeight="1" thickBot="1">
      <c r="A174" s="370">
        <v>171</v>
      </c>
      <c r="B174" s="64" t="s">
        <v>1154</v>
      </c>
      <c r="C174" s="15" t="s">
        <v>1579</v>
      </c>
      <c r="D174" s="9" t="s">
        <v>1155</v>
      </c>
      <c r="E174" s="333" t="s">
        <v>1038</v>
      </c>
      <c r="F174" s="22">
        <v>9789863595656</v>
      </c>
      <c r="G174" s="1">
        <v>2</v>
      </c>
      <c r="H174" s="330">
        <v>480</v>
      </c>
      <c r="I174" s="331">
        <f t="shared" si="2"/>
        <v>960</v>
      </c>
      <c r="J174" s="332" t="s">
        <v>21</v>
      </c>
      <c r="K174" s="332" t="s">
        <v>21</v>
      </c>
      <c r="L174" s="332" t="s">
        <v>21</v>
      </c>
      <c r="M174" s="333"/>
    </row>
    <row r="175" spans="1:13" ht="17.25" thickBot="1">
      <c r="A175" s="370">
        <v>172</v>
      </c>
      <c r="B175" s="2" t="s">
        <v>1156</v>
      </c>
      <c r="C175" s="333" t="s">
        <v>1157</v>
      </c>
      <c r="D175" s="9" t="s">
        <v>1155</v>
      </c>
      <c r="E175" s="333" t="s">
        <v>1038</v>
      </c>
      <c r="F175" s="22">
        <v>9789863598053</v>
      </c>
      <c r="G175" s="1">
        <v>2</v>
      </c>
      <c r="H175" s="330">
        <v>500</v>
      </c>
      <c r="I175" s="331">
        <f t="shared" si="2"/>
        <v>1000</v>
      </c>
      <c r="J175" s="332" t="s">
        <v>21</v>
      </c>
      <c r="K175" s="332" t="s">
        <v>21</v>
      </c>
      <c r="L175" s="332" t="s">
        <v>21</v>
      </c>
      <c r="M175" s="333"/>
    </row>
    <row r="176" spans="1:13" ht="17.25" thickBot="1">
      <c r="A176" s="370">
        <v>173</v>
      </c>
      <c r="B176" s="64" t="s">
        <v>1158</v>
      </c>
      <c r="C176" s="9" t="s">
        <v>1159</v>
      </c>
      <c r="D176" s="9" t="s">
        <v>1155</v>
      </c>
      <c r="E176" s="333" t="s">
        <v>1038</v>
      </c>
      <c r="F176" s="22">
        <v>9789863595014</v>
      </c>
      <c r="G176" s="1">
        <v>2</v>
      </c>
      <c r="H176" s="330">
        <v>380</v>
      </c>
      <c r="I176" s="331">
        <f t="shared" si="2"/>
        <v>760</v>
      </c>
      <c r="J176" s="332" t="s">
        <v>21</v>
      </c>
      <c r="K176" s="332" t="s">
        <v>21</v>
      </c>
      <c r="L176" s="332" t="s">
        <v>21</v>
      </c>
      <c r="M176" s="333"/>
    </row>
    <row r="177" spans="1:13" ht="17.25" thickBot="1">
      <c r="A177" s="370">
        <v>174</v>
      </c>
      <c r="B177" s="2" t="s">
        <v>232</v>
      </c>
      <c r="C177" s="9" t="s">
        <v>1159</v>
      </c>
      <c r="D177" s="9" t="s">
        <v>1155</v>
      </c>
      <c r="E177" s="333" t="s">
        <v>1038</v>
      </c>
      <c r="F177" s="22">
        <v>9789863591474</v>
      </c>
      <c r="G177" s="1">
        <v>2</v>
      </c>
      <c r="H177" s="330">
        <v>340</v>
      </c>
      <c r="I177" s="331">
        <f t="shared" si="2"/>
        <v>680</v>
      </c>
      <c r="J177" s="332" t="s">
        <v>21</v>
      </c>
      <c r="K177" s="332" t="s">
        <v>21</v>
      </c>
      <c r="L177" s="332" t="s">
        <v>21</v>
      </c>
      <c r="M177" s="333"/>
    </row>
    <row r="178" spans="1:13" ht="17.25" thickBot="1">
      <c r="A178" s="370">
        <v>175</v>
      </c>
      <c r="B178" s="2" t="s">
        <v>233</v>
      </c>
      <c r="C178" s="9" t="s">
        <v>1159</v>
      </c>
      <c r="D178" s="9" t="s">
        <v>1155</v>
      </c>
      <c r="E178" s="333" t="s">
        <v>1038</v>
      </c>
      <c r="F178" s="22">
        <v>9789863593799</v>
      </c>
      <c r="G178" s="1">
        <v>2</v>
      </c>
      <c r="H178" s="330">
        <v>340</v>
      </c>
      <c r="I178" s="340">
        <f t="shared" si="2"/>
        <v>680</v>
      </c>
      <c r="J178" s="332" t="s">
        <v>21</v>
      </c>
      <c r="K178" s="332" t="s">
        <v>21</v>
      </c>
      <c r="L178" s="332" t="s">
        <v>21</v>
      </c>
      <c r="M178" s="333"/>
    </row>
    <row r="179" spans="1:13" ht="17.25" thickBot="1">
      <c r="A179" s="370">
        <v>176</v>
      </c>
      <c r="B179" s="2" t="s">
        <v>234</v>
      </c>
      <c r="C179" s="15" t="s">
        <v>1580</v>
      </c>
      <c r="D179" s="9" t="s">
        <v>1155</v>
      </c>
      <c r="E179" s="333" t="s">
        <v>1038</v>
      </c>
      <c r="F179" s="22">
        <v>9789863596035</v>
      </c>
      <c r="G179" s="1">
        <v>2</v>
      </c>
      <c r="H179" s="330">
        <v>340</v>
      </c>
      <c r="I179" s="326">
        <f t="shared" si="2"/>
        <v>680</v>
      </c>
      <c r="J179" s="332" t="s">
        <v>21</v>
      </c>
      <c r="K179" s="344" t="s">
        <v>21</v>
      </c>
      <c r="L179" s="332" t="s">
        <v>21</v>
      </c>
      <c r="M179" s="333"/>
    </row>
    <row r="180" spans="1:13" ht="17.25" thickBot="1">
      <c r="A180" s="370">
        <v>177</v>
      </c>
      <c r="B180" s="69" t="s">
        <v>235</v>
      </c>
      <c r="C180" s="9" t="s">
        <v>1160</v>
      </c>
      <c r="D180" s="9" t="s">
        <v>625</v>
      </c>
      <c r="E180" s="333" t="s">
        <v>1038</v>
      </c>
      <c r="F180" s="22">
        <v>9789864796205</v>
      </c>
      <c r="G180" s="1">
        <v>1</v>
      </c>
      <c r="H180" s="330">
        <v>450</v>
      </c>
      <c r="I180" s="326">
        <f t="shared" si="2"/>
        <v>450</v>
      </c>
      <c r="J180" s="447" t="s">
        <v>1161</v>
      </c>
      <c r="K180" s="345" t="s">
        <v>21</v>
      </c>
      <c r="L180" s="332" t="s">
        <v>21</v>
      </c>
      <c r="M180" s="333"/>
    </row>
    <row r="181" spans="1:13" ht="17.25" thickBot="1">
      <c r="A181" s="370">
        <v>178</v>
      </c>
      <c r="B181" s="69" t="s">
        <v>236</v>
      </c>
      <c r="C181" s="15" t="s">
        <v>1516</v>
      </c>
      <c r="D181" s="9" t="s">
        <v>625</v>
      </c>
      <c r="E181" s="333" t="s">
        <v>1038</v>
      </c>
      <c r="F181" s="22">
        <v>9789864796212</v>
      </c>
      <c r="G181" s="1">
        <v>1</v>
      </c>
      <c r="H181" s="330">
        <v>450</v>
      </c>
      <c r="I181" s="331">
        <f t="shared" si="2"/>
        <v>450</v>
      </c>
      <c r="J181" s="447" t="s">
        <v>1161</v>
      </c>
      <c r="K181" s="332" t="s">
        <v>21</v>
      </c>
      <c r="L181" s="332" t="s">
        <v>21</v>
      </c>
      <c r="M181" s="333"/>
    </row>
    <row r="182" spans="1:13" ht="17.25" thickBot="1">
      <c r="A182" s="370">
        <v>179</v>
      </c>
      <c r="B182" s="69" t="s">
        <v>237</v>
      </c>
      <c r="C182" s="15" t="s">
        <v>1517</v>
      </c>
      <c r="D182" s="35" t="s">
        <v>625</v>
      </c>
      <c r="E182" s="333" t="s">
        <v>1038</v>
      </c>
      <c r="F182" s="22">
        <v>9789864796182</v>
      </c>
      <c r="G182" s="1">
        <v>1</v>
      </c>
      <c r="H182" s="330">
        <v>450</v>
      </c>
      <c r="I182" s="331">
        <f t="shared" si="2"/>
        <v>450</v>
      </c>
      <c r="J182" s="447" t="s">
        <v>1161</v>
      </c>
      <c r="K182" s="332" t="s">
        <v>21</v>
      </c>
      <c r="L182" s="332" t="s">
        <v>21</v>
      </c>
      <c r="M182" s="333"/>
    </row>
    <row r="183" spans="1:13" ht="17.25" thickBot="1">
      <c r="A183" s="370">
        <v>180</v>
      </c>
      <c r="B183" s="2" t="s">
        <v>238</v>
      </c>
      <c r="C183" s="9" t="s">
        <v>1162</v>
      </c>
      <c r="D183" s="35" t="s">
        <v>625</v>
      </c>
      <c r="E183" s="333" t="s">
        <v>1038</v>
      </c>
      <c r="F183" s="22">
        <v>9789864796199</v>
      </c>
      <c r="G183" s="1">
        <v>1</v>
      </c>
      <c r="H183" s="330">
        <v>450</v>
      </c>
      <c r="I183" s="331">
        <f t="shared" si="2"/>
        <v>450</v>
      </c>
      <c r="J183" s="447" t="s">
        <v>1161</v>
      </c>
      <c r="K183" s="332" t="s">
        <v>21</v>
      </c>
      <c r="L183" s="332" t="s">
        <v>21</v>
      </c>
      <c r="M183" s="333"/>
    </row>
    <row r="184" spans="1:13" ht="17.25" thickBot="1">
      <c r="A184" s="370">
        <v>181</v>
      </c>
      <c r="B184" s="2" t="s">
        <v>239</v>
      </c>
      <c r="C184" s="18" t="s">
        <v>1163</v>
      </c>
      <c r="D184" s="17" t="s">
        <v>1164</v>
      </c>
      <c r="E184" s="333" t="s">
        <v>1038</v>
      </c>
      <c r="F184" s="22">
        <v>9789865503673</v>
      </c>
      <c r="G184" s="1">
        <v>2</v>
      </c>
      <c r="H184" s="330">
        <v>1140</v>
      </c>
      <c r="I184" s="331">
        <f t="shared" si="2"/>
        <v>2280</v>
      </c>
      <c r="J184" s="448" t="s">
        <v>1165</v>
      </c>
      <c r="K184" s="332" t="s">
        <v>21</v>
      </c>
      <c r="L184" s="332" t="s">
        <v>21</v>
      </c>
      <c r="M184" s="333"/>
    </row>
    <row r="185" spans="1:13" ht="17.25" thickBot="1">
      <c r="A185" s="370">
        <v>182</v>
      </c>
      <c r="B185" s="69" t="s">
        <v>240</v>
      </c>
      <c r="C185" s="15" t="s">
        <v>1581</v>
      </c>
      <c r="D185" s="9" t="s">
        <v>1166</v>
      </c>
      <c r="E185" s="333" t="s">
        <v>1038</v>
      </c>
      <c r="F185" s="22">
        <v>9789579077729</v>
      </c>
      <c r="G185" s="1">
        <v>2</v>
      </c>
      <c r="H185" s="330">
        <v>380</v>
      </c>
      <c r="I185" s="331">
        <f t="shared" si="2"/>
        <v>760</v>
      </c>
      <c r="J185" s="447" t="s">
        <v>1161</v>
      </c>
      <c r="K185" s="332" t="s">
        <v>21</v>
      </c>
      <c r="L185" s="332" t="s">
        <v>21</v>
      </c>
      <c r="M185" s="333"/>
    </row>
    <row r="186" spans="1:13" ht="17.25" thickBot="1">
      <c r="A186" s="370">
        <v>183</v>
      </c>
      <c r="B186" s="69" t="s">
        <v>241</v>
      </c>
      <c r="C186" s="15" t="s">
        <v>1582</v>
      </c>
      <c r="D186" s="9" t="s">
        <v>522</v>
      </c>
      <c r="E186" s="333" t="s">
        <v>1038</v>
      </c>
      <c r="F186" s="22">
        <v>9789869654982</v>
      </c>
      <c r="G186" s="1">
        <v>1</v>
      </c>
      <c r="H186" s="330">
        <v>260</v>
      </c>
      <c r="I186" s="331">
        <f t="shared" si="2"/>
        <v>260</v>
      </c>
      <c r="J186" s="447" t="s">
        <v>1161</v>
      </c>
      <c r="K186" s="332" t="s">
        <v>21</v>
      </c>
      <c r="L186" s="332" t="s">
        <v>21</v>
      </c>
      <c r="M186" s="333"/>
    </row>
    <row r="187" spans="1:13" ht="17.25" thickBot="1">
      <c r="A187" s="370">
        <v>184</v>
      </c>
      <c r="B187" s="69" t="s">
        <v>242</v>
      </c>
      <c r="C187" s="15" t="s">
        <v>1583</v>
      </c>
      <c r="D187" s="9" t="s">
        <v>625</v>
      </c>
      <c r="E187" s="333" t="s">
        <v>1038</v>
      </c>
      <c r="F187" s="22">
        <v>9789864799992</v>
      </c>
      <c r="G187" s="12">
        <v>1</v>
      </c>
      <c r="H187" s="330">
        <v>380</v>
      </c>
      <c r="I187" s="331">
        <f t="shared" si="2"/>
        <v>380</v>
      </c>
      <c r="J187" s="447" t="s">
        <v>1161</v>
      </c>
      <c r="K187" s="332" t="s">
        <v>21</v>
      </c>
      <c r="L187" s="332" t="s">
        <v>21</v>
      </c>
      <c r="M187" s="333"/>
    </row>
    <row r="188" spans="1:13" ht="17.25" thickBot="1">
      <c r="A188" s="370">
        <v>185</v>
      </c>
      <c r="B188" s="69" t="s">
        <v>243</v>
      </c>
      <c r="C188" s="9" t="s">
        <v>1167</v>
      </c>
      <c r="D188" s="9" t="s">
        <v>625</v>
      </c>
      <c r="E188" s="333" t="s">
        <v>1038</v>
      </c>
      <c r="F188" s="22">
        <v>9789864795642</v>
      </c>
      <c r="G188" s="1">
        <v>1</v>
      </c>
      <c r="H188" s="330">
        <v>380</v>
      </c>
      <c r="I188" s="331">
        <f t="shared" si="2"/>
        <v>380</v>
      </c>
      <c r="J188" s="447" t="s">
        <v>1161</v>
      </c>
      <c r="K188" s="332" t="s">
        <v>21</v>
      </c>
      <c r="L188" s="332" t="s">
        <v>21</v>
      </c>
      <c r="M188" s="333"/>
    </row>
    <row r="189" spans="1:13" ht="17.25" thickBot="1">
      <c r="A189" s="370">
        <v>186</v>
      </c>
      <c r="B189" s="39" t="s">
        <v>1168</v>
      </c>
      <c r="C189" s="9" t="s">
        <v>1169</v>
      </c>
      <c r="D189" s="9" t="s">
        <v>843</v>
      </c>
      <c r="E189" s="333" t="s">
        <v>1038</v>
      </c>
      <c r="F189" s="22">
        <v>9789865505196</v>
      </c>
      <c r="G189" s="1">
        <v>3</v>
      </c>
      <c r="H189" s="330">
        <v>360</v>
      </c>
      <c r="I189" s="331">
        <f t="shared" si="2"/>
        <v>1080</v>
      </c>
      <c r="J189" s="447" t="s">
        <v>1161</v>
      </c>
      <c r="K189" s="332" t="s">
        <v>21</v>
      </c>
      <c r="L189" s="332" t="s">
        <v>21</v>
      </c>
      <c r="M189" s="333"/>
    </row>
    <row r="190" spans="1:13" ht="17.25" thickBot="1">
      <c r="A190" s="370">
        <v>187</v>
      </c>
      <c r="B190" s="69" t="s">
        <v>244</v>
      </c>
      <c r="C190" s="15" t="s">
        <v>1584</v>
      </c>
      <c r="D190" s="9" t="s">
        <v>843</v>
      </c>
      <c r="E190" s="333" t="s">
        <v>1038</v>
      </c>
      <c r="F190" s="22">
        <v>9789578423664</v>
      </c>
      <c r="G190" s="1">
        <v>2</v>
      </c>
      <c r="H190" s="330">
        <v>320</v>
      </c>
      <c r="I190" s="331">
        <f t="shared" si="2"/>
        <v>640</v>
      </c>
      <c r="J190" s="447" t="s">
        <v>1161</v>
      </c>
      <c r="K190" s="332" t="s">
        <v>21</v>
      </c>
      <c r="L190" s="332" t="s">
        <v>21</v>
      </c>
      <c r="M190" s="333"/>
    </row>
    <row r="191" spans="1:13" ht="17.25" thickBot="1">
      <c r="A191" s="370">
        <v>188</v>
      </c>
      <c r="B191" s="69" t="s">
        <v>245</v>
      </c>
      <c r="C191" s="15" t="s">
        <v>1585</v>
      </c>
      <c r="D191" s="9" t="s">
        <v>876</v>
      </c>
      <c r="E191" s="333" t="s">
        <v>1038</v>
      </c>
      <c r="F191" s="22">
        <v>9789863380191</v>
      </c>
      <c r="G191" s="1">
        <v>3</v>
      </c>
      <c r="H191" s="330">
        <v>350</v>
      </c>
      <c r="I191" s="331">
        <f t="shared" si="2"/>
        <v>1050</v>
      </c>
      <c r="J191" s="447" t="s">
        <v>1161</v>
      </c>
      <c r="K191" s="332" t="s">
        <v>21</v>
      </c>
      <c r="L191" s="332" t="s">
        <v>21</v>
      </c>
      <c r="M191" s="333"/>
    </row>
    <row r="192" spans="1:13" ht="17.25" thickBot="1">
      <c r="A192" s="370">
        <v>189</v>
      </c>
      <c r="B192" s="69" t="s">
        <v>1170</v>
      </c>
      <c r="C192" s="9" t="s">
        <v>1171</v>
      </c>
      <c r="D192" s="15" t="s">
        <v>1586</v>
      </c>
      <c r="E192" s="333" t="s">
        <v>1038</v>
      </c>
      <c r="F192" s="22">
        <v>9782017010104</v>
      </c>
      <c r="G192" s="1">
        <v>2</v>
      </c>
      <c r="H192" s="330">
        <v>1850</v>
      </c>
      <c r="I192" s="331">
        <f t="shared" si="2"/>
        <v>3700</v>
      </c>
      <c r="J192" s="448" t="s">
        <v>1165</v>
      </c>
      <c r="K192" s="332" t="s">
        <v>21</v>
      </c>
      <c r="L192" s="332" t="s">
        <v>21</v>
      </c>
      <c r="M192" s="333"/>
    </row>
    <row r="193" spans="1:13" ht="17.25" thickBot="1">
      <c r="A193" s="370">
        <v>190</v>
      </c>
      <c r="B193" s="69" t="s">
        <v>246</v>
      </c>
      <c r="C193" s="63" t="s">
        <v>1172</v>
      </c>
      <c r="D193" s="63" t="s">
        <v>1173</v>
      </c>
      <c r="E193" s="333" t="s">
        <v>1038</v>
      </c>
      <c r="F193" s="22">
        <v>9789869727884</v>
      </c>
      <c r="G193" s="1">
        <v>3</v>
      </c>
      <c r="H193" s="330">
        <v>380</v>
      </c>
      <c r="I193" s="331">
        <f t="shared" si="2"/>
        <v>1140</v>
      </c>
      <c r="J193" s="447" t="s">
        <v>1161</v>
      </c>
      <c r="K193" s="332" t="s">
        <v>21</v>
      </c>
      <c r="L193" s="332" t="s">
        <v>21</v>
      </c>
      <c r="M193" s="333"/>
    </row>
    <row r="194" spans="1:13" ht="33.75" thickBot="1">
      <c r="A194" s="370">
        <v>191</v>
      </c>
      <c r="B194" s="69" t="s">
        <v>247</v>
      </c>
      <c r="C194" s="9" t="s">
        <v>1174</v>
      </c>
      <c r="D194" s="9" t="s">
        <v>836</v>
      </c>
      <c r="E194" s="333" t="s">
        <v>1038</v>
      </c>
      <c r="F194" s="22">
        <v>9789570852431</v>
      </c>
      <c r="G194" s="1">
        <v>1</v>
      </c>
      <c r="H194" s="330">
        <v>480</v>
      </c>
      <c r="I194" s="331">
        <f t="shared" si="2"/>
        <v>480</v>
      </c>
      <c r="J194" s="447" t="s">
        <v>1161</v>
      </c>
      <c r="K194" s="332" t="s">
        <v>21</v>
      </c>
      <c r="L194" s="332" t="s">
        <v>21</v>
      </c>
      <c r="M194" s="333"/>
    </row>
    <row r="195" spans="1:13" ht="17.25" thickBot="1">
      <c r="A195" s="370">
        <v>192</v>
      </c>
      <c r="B195" s="69" t="s">
        <v>248</v>
      </c>
      <c r="C195" s="9" t="s">
        <v>1175</v>
      </c>
      <c r="D195" s="15" t="s">
        <v>1587</v>
      </c>
      <c r="E195" s="333" t="s">
        <v>1038</v>
      </c>
      <c r="F195" s="22">
        <v>9789863447603</v>
      </c>
      <c r="G195" s="1">
        <v>2</v>
      </c>
      <c r="H195" s="330">
        <v>299</v>
      </c>
      <c r="I195" s="331">
        <f t="shared" si="2"/>
        <v>598</v>
      </c>
      <c r="J195" s="447" t="s">
        <v>1161</v>
      </c>
      <c r="K195" s="332" t="s">
        <v>21</v>
      </c>
      <c r="L195" s="332" t="s">
        <v>21</v>
      </c>
      <c r="M195" s="333"/>
    </row>
    <row r="196" spans="1:13" ht="17.25" thickBot="1">
      <c r="A196" s="370">
        <v>193</v>
      </c>
      <c r="B196" s="69" t="s">
        <v>249</v>
      </c>
      <c r="C196" s="15" t="s">
        <v>1588</v>
      </c>
      <c r="D196" s="9" t="s">
        <v>554</v>
      </c>
      <c r="E196" s="333" t="s">
        <v>1038</v>
      </c>
      <c r="F196" s="22">
        <v>9789571366562</v>
      </c>
      <c r="G196" s="1">
        <v>1</v>
      </c>
      <c r="H196" s="330">
        <v>280</v>
      </c>
      <c r="I196" s="331">
        <f t="shared" ref="I196:I259" si="3">SUM(G196*H196)</f>
        <v>280</v>
      </c>
      <c r="J196" s="447" t="s">
        <v>1161</v>
      </c>
      <c r="K196" s="332" t="s">
        <v>21</v>
      </c>
      <c r="L196" s="332" t="s">
        <v>21</v>
      </c>
      <c r="M196" s="333"/>
    </row>
    <row r="197" spans="1:13" ht="17.25" thickBot="1">
      <c r="A197" s="370">
        <v>194</v>
      </c>
      <c r="B197" s="69" t="s">
        <v>250</v>
      </c>
      <c r="C197" s="15" t="s">
        <v>1588</v>
      </c>
      <c r="D197" s="9" t="s">
        <v>554</v>
      </c>
      <c r="E197" s="333" t="s">
        <v>1038</v>
      </c>
      <c r="F197" s="22">
        <v>9789571366555</v>
      </c>
      <c r="G197" s="1">
        <v>1</v>
      </c>
      <c r="H197" s="330">
        <v>280</v>
      </c>
      <c r="I197" s="331">
        <f t="shared" si="3"/>
        <v>280</v>
      </c>
      <c r="J197" s="447" t="s">
        <v>1161</v>
      </c>
      <c r="K197" s="332" t="s">
        <v>21</v>
      </c>
      <c r="L197" s="332" t="s">
        <v>21</v>
      </c>
      <c r="M197" s="333"/>
    </row>
    <row r="198" spans="1:13" ht="33.75" thickBot="1">
      <c r="A198" s="370">
        <v>195</v>
      </c>
      <c r="B198" s="69" t="s">
        <v>251</v>
      </c>
      <c r="C198" s="15" t="s">
        <v>1589</v>
      </c>
      <c r="D198" s="9" t="s">
        <v>648</v>
      </c>
      <c r="E198" s="333" t="s">
        <v>1038</v>
      </c>
      <c r="F198" s="22">
        <v>9789865071257</v>
      </c>
      <c r="G198" s="1">
        <v>1</v>
      </c>
      <c r="H198" s="330">
        <v>350</v>
      </c>
      <c r="I198" s="331">
        <f t="shared" si="3"/>
        <v>350</v>
      </c>
      <c r="J198" s="447" t="s">
        <v>1161</v>
      </c>
      <c r="K198" s="332" t="s">
        <v>21</v>
      </c>
      <c r="L198" s="332" t="s">
        <v>21</v>
      </c>
      <c r="M198" s="333"/>
    </row>
    <row r="199" spans="1:13" ht="17.25" thickBot="1">
      <c r="A199" s="370">
        <v>196</v>
      </c>
      <c r="B199" s="69" t="s">
        <v>252</v>
      </c>
      <c r="C199" s="15" t="s">
        <v>1590</v>
      </c>
      <c r="D199" s="15" t="s">
        <v>1587</v>
      </c>
      <c r="E199" s="333" t="s">
        <v>1038</v>
      </c>
      <c r="F199" s="22">
        <v>9789863447481</v>
      </c>
      <c r="G199" s="1">
        <v>1</v>
      </c>
      <c r="H199" s="330">
        <v>320</v>
      </c>
      <c r="I199" s="331">
        <f t="shared" si="3"/>
        <v>320</v>
      </c>
      <c r="J199" s="447" t="s">
        <v>1161</v>
      </c>
      <c r="K199" s="332" t="s">
        <v>21</v>
      </c>
      <c r="L199" s="332" t="s">
        <v>21</v>
      </c>
      <c r="M199" s="333"/>
    </row>
    <row r="200" spans="1:13" ht="17.25" thickBot="1">
      <c r="A200" s="370">
        <v>197</v>
      </c>
      <c r="B200" s="70" t="s">
        <v>253</v>
      </c>
      <c r="C200" s="9" t="s">
        <v>771</v>
      </c>
      <c r="D200" s="15" t="s">
        <v>1591</v>
      </c>
      <c r="E200" s="333" t="s">
        <v>1038</v>
      </c>
      <c r="F200" s="22">
        <v>9789861755038</v>
      </c>
      <c r="G200" s="36">
        <v>1</v>
      </c>
      <c r="H200" s="330">
        <v>340</v>
      </c>
      <c r="I200" s="331">
        <f t="shared" si="3"/>
        <v>340</v>
      </c>
      <c r="J200" s="447" t="s">
        <v>1161</v>
      </c>
      <c r="K200" s="332" t="s">
        <v>21</v>
      </c>
      <c r="L200" s="332" t="s">
        <v>21</v>
      </c>
      <c r="M200" s="333"/>
    </row>
    <row r="201" spans="1:13" ht="17.25" thickBot="1">
      <c r="A201" s="370">
        <v>198</v>
      </c>
      <c r="B201" s="70" t="s">
        <v>254</v>
      </c>
      <c r="C201" s="15" t="s">
        <v>1592</v>
      </c>
      <c r="D201" s="36" t="s">
        <v>258</v>
      </c>
      <c r="E201" s="333" t="s">
        <v>1038</v>
      </c>
      <c r="F201" s="40">
        <v>9789861755038</v>
      </c>
      <c r="G201" s="36">
        <v>1</v>
      </c>
      <c r="H201" s="330">
        <v>250</v>
      </c>
      <c r="I201" s="331">
        <f t="shared" si="3"/>
        <v>250</v>
      </c>
      <c r="J201" s="447" t="s">
        <v>1161</v>
      </c>
      <c r="K201" s="332" t="s">
        <v>21</v>
      </c>
      <c r="L201" s="332" t="s">
        <v>21</v>
      </c>
      <c r="M201" s="333"/>
    </row>
    <row r="202" spans="1:13" ht="17.25" thickBot="1">
      <c r="A202" s="370">
        <v>199</v>
      </c>
      <c r="B202" s="70" t="s">
        <v>255</v>
      </c>
      <c r="C202" s="15" t="s">
        <v>1592</v>
      </c>
      <c r="D202" s="36" t="s">
        <v>258</v>
      </c>
      <c r="E202" s="333" t="s">
        <v>1038</v>
      </c>
      <c r="F202" s="40">
        <v>9789861755038</v>
      </c>
      <c r="G202" s="36">
        <v>1</v>
      </c>
      <c r="H202" s="330">
        <v>250</v>
      </c>
      <c r="I202" s="331">
        <f t="shared" si="3"/>
        <v>250</v>
      </c>
      <c r="J202" s="447" t="s">
        <v>1161</v>
      </c>
      <c r="K202" s="332" t="s">
        <v>21</v>
      </c>
      <c r="L202" s="332" t="s">
        <v>21</v>
      </c>
      <c r="M202" s="333"/>
    </row>
    <row r="203" spans="1:13" ht="17.25" thickBot="1">
      <c r="A203" s="370">
        <v>200</v>
      </c>
      <c r="B203" s="46" t="s">
        <v>1176</v>
      </c>
      <c r="C203" s="15" t="s">
        <v>1592</v>
      </c>
      <c r="D203" s="36" t="s">
        <v>258</v>
      </c>
      <c r="E203" s="333" t="s">
        <v>1038</v>
      </c>
      <c r="F203" s="40">
        <v>9789861755038</v>
      </c>
      <c r="G203" s="36">
        <v>1</v>
      </c>
      <c r="H203" s="330">
        <v>250</v>
      </c>
      <c r="I203" s="331">
        <f t="shared" si="3"/>
        <v>250</v>
      </c>
      <c r="J203" s="447" t="s">
        <v>1161</v>
      </c>
      <c r="K203" s="332" t="s">
        <v>21</v>
      </c>
      <c r="L203" s="332" t="s">
        <v>21</v>
      </c>
      <c r="M203" s="333"/>
    </row>
    <row r="204" spans="1:13" ht="17.25" thickBot="1">
      <c r="A204" s="370">
        <v>201</v>
      </c>
      <c r="B204" s="46" t="s">
        <v>256</v>
      </c>
      <c r="C204" s="15" t="s">
        <v>1592</v>
      </c>
      <c r="D204" s="36" t="s">
        <v>259</v>
      </c>
      <c r="E204" s="333" t="s">
        <v>1038</v>
      </c>
      <c r="F204" s="40">
        <v>9789861755038</v>
      </c>
      <c r="G204" s="36">
        <v>1</v>
      </c>
      <c r="H204" s="330">
        <v>320</v>
      </c>
      <c r="I204" s="331">
        <f t="shared" si="3"/>
        <v>320</v>
      </c>
      <c r="J204" s="447" t="s">
        <v>1161</v>
      </c>
      <c r="K204" s="332" t="s">
        <v>21</v>
      </c>
      <c r="L204" s="332" t="s">
        <v>21</v>
      </c>
      <c r="M204" s="333"/>
    </row>
    <row r="205" spans="1:13" ht="17.25" thickBot="1">
      <c r="A205" s="370">
        <v>202</v>
      </c>
      <c r="B205" s="46" t="s">
        <v>257</v>
      </c>
      <c r="C205" s="15" t="s">
        <v>1592</v>
      </c>
      <c r="D205" s="36" t="s">
        <v>258</v>
      </c>
      <c r="E205" s="333" t="s">
        <v>1038</v>
      </c>
      <c r="F205" s="40">
        <v>9789861755038</v>
      </c>
      <c r="G205" s="36">
        <v>1</v>
      </c>
      <c r="H205" s="330">
        <v>320</v>
      </c>
      <c r="I205" s="331">
        <f t="shared" si="3"/>
        <v>320</v>
      </c>
      <c r="J205" s="447" t="s">
        <v>1161</v>
      </c>
      <c r="K205" s="332" t="s">
        <v>21</v>
      </c>
      <c r="L205" s="332" t="s">
        <v>21</v>
      </c>
      <c r="M205" s="333"/>
    </row>
    <row r="206" spans="1:13" ht="17.25" thickBot="1">
      <c r="A206" s="370">
        <v>203</v>
      </c>
      <c r="B206" s="46" t="s">
        <v>260</v>
      </c>
      <c r="C206" s="15" t="s">
        <v>1592</v>
      </c>
      <c r="D206" s="36" t="s">
        <v>265</v>
      </c>
      <c r="E206" s="333" t="s">
        <v>1038</v>
      </c>
      <c r="F206" s="22">
        <v>9789864438952</v>
      </c>
      <c r="G206" s="1">
        <v>1</v>
      </c>
      <c r="H206" s="333">
        <v>350</v>
      </c>
      <c r="I206" s="331">
        <f t="shared" si="3"/>
        <v>350</v>
      </c>
      <c r="J206" s="447" t="s">
        <v>1161</v>
      </c>
      <c r="K206" s="332" t="s">
        <v>21</v>
      </c>
      <c r="L206" s="332" t="s">
        <v>21</v>
      </c>
      <c r="M206" s="333"/>
    </row>
    <row r="207" spans="1:13" ht="17.25" thickBot="1">
      <c r="A207" s="370">
        <v>204</v>
      </c>
      <c r="B207" s="46" t="s">
        <v>261</v>
      </c>
      <c r="C207" s="15" t="s">
        <v>1592</v>
      </c>
      <c r="D207" s="36" t="s">
        <v>258</v>
      </c>
      <c r="E207" s="333" t="s">
        <v>1038</v>
      </c>
      <c r="F207" s="22">
        <v>9789864439188</v>
      </c>
      <c r="G207" s="1">
        <v>1</v>
      </c>
      <c r="H207" s="333">
        <v>320</v>
      </c>
      <c r="I207" s="331">
        <f t="shared" si="3"/>
        <v>320</v>
      </c>
      <c r="J207" s="447" t="s">
        <v>1161</v>
      </c>
      <c r="K207" s="332" t="s">
        <v>21</v>
      </c>
      <c r="L207" s="332" t="s">
        <v>21</v>
      </c>
      <c r="M207" s="333"/>
    </row>
    <row r="208" spans="1:13" ht="17.25" thickBot="1">
      <c r="A208" s="370">
        <v>205</v>
      </c>
      <c r="B208" s="46" t="s">
        <v>262</v>
      </c>
      <c r="C208" s="15" t="s">
        <v>1592</v>
      </c>
      <c r="D208" s="36" t="s">
        <v>266</v>
      </c>
      <c r="E208" s="333" t="s">
        <v>1038</v>
      </c>
      <c r="F208" s="22">
        <v>9789864439515</v>
      </c>
      <c r="G208" s="1">
        <v>1</v>
      </c>
      <c r="H208" s="333">
        <v>380</v>
      </c>
      <c r="I208" s="331">
        <f t="shared" si="3"/>
        <v>380</v>
      </c>
      <c r="J208" s="447" t="s">
        <v>1161</v>
      </c>
      <c r="K208" s="332" t="s">
        <v>21</v>
      </c>
      <c r="L208" s="332" t="s">
        <v>21</v>
      </c>
      <c r="M208" s="333"/>
    </row>
    <row r="209" spans="1:13" ht="17.25" thickBot="1">
      <c r="A209" s="370">
        <v>206</v>
      </c>
      <c r="B209" s="46" t="s">
        <v>263</v>
      </c>
      <c r="C209" s="15" t="s">
        <v>1592</v>
      </c>
      <c r="D209" s="36" t="s">
        <v>258</v>
      </c>
      <c r="E209" s="333" t="s">
        <v>1038</v>
      </c>
      <c r="F209" s="22">
        <v>9789864439744</v>
      </c>
      <c r="G209" s="1">
        <v>1</v>
      </c>
      <c r="H209" s="333">
        <v>390</v>
      </c>
      <c r="I209" s="331">
        <f t="shared" si="3"/>
        <v>390</v>
      </c>
      <c r="J209" s="447" t="s">
        <v>1161</v>
      </c>
      <c r="K209" s="332" t="s">
        <v>21</v>
      </c>
      <c r="L209" s="332" t="s">
        <v>21</v>
      </c>
      <c r="M209" s="333"/>
    </row>
    <row r="210" spans="1:13" ht="17.25" thickBot="1">
      <c r="A210" s="370">
        <v>207</v>
      </c>
      <c r="B210" s="46" t="s">
        <v>264</v>
      </c>
      <c r="C210" s="15" t="s">
        <v>1592</v>
      </c>
      <c r="D210" s="36" t="s">
        <v>258</v>
      </c>
      <c r="E210" s="333" t="s">
        <v>1038</v>
      </c>
      <c r="F210" s="22">
        <v>9789864439843</v>
      </c>
      <c r="G210" s="1">
        <v>1</v>
      </c>
      <c r="H210" s="333">
        <v>320</v>
      </c>
      <c r="I210" s="331">
        <f t="shared" si="3"/>
        <v>320</v>
      </c>
      <c r="J210" s="447" t="s">
        <v>1161</v>
      </c>
      <c r="K210" s="332" t="s">
        <v>21</v>
      </c>
      <c r="L210" s="332" t="s">
        <v>21</v>
      </c>
      <c r="M210" s="333"/>
    </row>
    <row r="211" spans="1:13" ht="17.25" thickBot="1">
      <c r="A211" s="370">
        <v>208</v>
      </c>
      <c r="B211" s="2" t="s">
        <v>267</v>
      </c>
      <c r="C211" s="15" t="s">
        <v>1592</v>
      </c>
      <c r="D211" s="36" t="s">
        <v>258</v>
      </c>
      <c r="E211" s="333" t="s">
        <v>1038</v>
      </c>
      <c r="F211" s="22">
        <v>9789864439959</v>
      </c>
      <c r="G211" s="1">
        <v>1</v>
      </c>
      <c r="H211" s="333">
        <v>320</v>
      </c>
      <c r="I211" s="331">
        <f t="shared" si="3"/>
        <v>320</v>
      </c>
      <c r="J211" s="447" t="s">
        <v>1161</v>
      </c>
      <c r="K211" s="332" t="s">
        <v>21</v>
      </c>
      <c r="L211" s="332" t="s">
        <v>21</v>
      </c>
      <c r="M211" s="333"/>
    </row>
    <row r="212" spans="1:13" ht="17.25" thickBot="1">
      <c r="A212" s="370">
        <v>209</v>
      </c>
      <c r="B212" s="2" t="s">
        <v>268</v>
      </c>
      <c r="C212" s="9" t="s">
        <v>1177</v>
      </c>
      <c r="D212" s="1" t="s">
        <v>278</v>
      </c>
      <c r="E212" s="333" t="s">
        <v>1038</v>
      </c>
      <c r="F212" s="22">
        <v>9789863310532</v>
      </c>
      <c r="G212" s="1">
        <v>1</v>
      </c>
      <c r="H212" s="333">
        <v>240</v>
      </c>
      <c r="I212" s="331">
        <f t="shared" si="3"/>
        <v>240</v>
      </c>
      <c r="J212" s="447" t="s">
        <v>1161</v>
      </c>
      <c r="K212" s="332" t="s">
        <v>21</v>
      </c>
      <c r="L212" s="332" t="s">
        <v>21</v>
      </c>
      <c r="M212" s="333"/>
    </row>
    <row r="213" spans="1:13" ht="17.25" thickBot="1">
      <c r="A213" s="370">
        <v>210</v>
      </c>
      <c r="B213" s="2" t="s">
        <v>269</v>
      </c>
      <c r="C213" s="9" t="s">
        <v>1177</v>
      </c>
      <c r="D213" s="1" t="s">
        <v>278</v>
      </c>
      <c r="E213" s="333" t="s">
        <v>1038</v>
      </c>
      <c r="F213" s="22">
        <v>9789863310815</v>
      </c>
      <c r="G213" s="1">
        <v>1</v>
      </c>
      <c r="H213" s="333">
        <v>240</v>
      </c>
      <c r="I213" s="331">
        <f t="shared" si="3"/>
        <v>240</v>
      </c>
      <c r="J213" s="447" t="s">
        <v>1161</v>
      </c>
      <c r="K213" s="332" t="s">
        <v>21</v>
      </c>
      <c r="L213" s="332" t="s">
        <v>21</v>
      </c>
      <c r="M213" s="333"/>
    </row>
    <row r="214" spans="1:13" ht="17.25" thickBot="1">
      <c r="A214" s="370">
        <v>211</v>
      </c>
      <c r="B214" s="2" t="s">
        <v>270</v>
      </c>
      <c r="C214" s="9" t="s">
        <v>1177</v>
      </c>
      <c r="D214" s="1" t="s">
        <v>278</v>
      </c>
      <c r="E214" s="333" t="s">
        <v>1038</v>
      </c>
      <c r="F214" s="22">
        <v>9789863311263</v>
      </c>
      <c r="G214" s="1">
        <v>1</v>
      </c>
      <c r="H214" s="333">
        <v>240</v>
      </c>
      <c r="I214" s="331">
        <f t="shared" si="3"/>
        <v>240</v>
      </c>
      <c r="J214" s="447" t="s">
        <v>1161</v>
      </c>
      <c r="K214" s="332" t="s">
        <v>21</v>
      </c>
      <c r="L214" s="332" t="s">
        <v>21</v>
      </c>
      <c r="M214" s="333"/>
    </row>
    <row r="215" spans="1:13" ht="17.25" thickBot="1">
      <c r="A215" s="370">
        <v>212</v>
      </c>
      <c r="B215" s="2" t="s">
        <v>271</v>
      </c>
      <c r="C215" s="9" t="s">
        <v>1177</v>
      </c>
      <c r="D215" s="1" t="s">
        <v>278</v>
      </c>
      <c r="E215" s="333" t="s">
        <v>1038</v>
      </c>
      <c r="F215" s="22">
        <v>9789863310938</v>
      </c>
      <c r="G215" s="1">
        <v>1</v>
      </c>
      <c r="H215" s="333">
        <v>240</v>
      </c>
      <c r="I215" s="331">
        <f t="shared" si="3"/>
        <v>240</v>
      </c>
      <c r="J215" s="447" t="s">
        <v>1161</v>
      </c>
      <c r="K215" s="332" t="s">
        <v>21</v>
      </c>
      <c r="L215" s="332" t="s">
        <v>21</v>
      </c>
      <c r="M215" s="333"/>
    </row>
    <row r="216" spans="1:13" ht="17.25" thickBot="1">
      <c r="A216" s="370">
        <v>213</v>
      </c>
      <c r="B216" s="2" t="s">
        <v>272</v>
      </c>
      <c r="C216" s="9" t="s">
        <v>1177</v>
      </c>
      <c r="D216" s="1" t="s">
        <v>278</v>
      </c>
      <c r="E216" s="333" t="s">
        <v>1038</v>
      </c>
      <c r="F216" s="22">
        <v>9789863311522</v>
      </c>
      <c r="G216" s="1">
        <v>1</v>
      </c>
      <c r="H216" s="333">
        <v>240</v>
      </c>
      <c r="I216" s="331">
        <f t="shared" si="3"/>
        <v>240</v>
      </c>
      <c r="J216" s="447" t="s">
        <v>1161</v>
      </c>
      <c r="K216" s="332" t="s">
        <v>21</v>
      </c>
      <c r="L216" s="332" t="s">
        <v>21</v>
      </c>
      <c r="M216" s="333"/>
    </row>
    <row r="217" spans="1:13" ht="17.25" thickBot="1">
      <c r="A217" s="370">
        <v>214</v>
      </c>
      <c r="B217" s="2" t="s">
        <v>273</v>
      </c>
      <c r="C217" s="9" t="s">
        <v>1177</v>
      </c>
      <c r="D217" s="1" t="s">
        <v>278</v>
      </c>
      <c r="E217" s="333" t="s">
        <v>1038</v>
      </c>
      <c r="F217" s="22">
        <v>9789863311904</v>
      </c>
      <c r="G217" s="1">
        <v>1</v>
      </c>
      <c r="H217" s="333">
        <v>240</v>
      </c>
      <c r="I217" s="331">
        <f t="shared" si="3"/>
        <v>240</v>
      </c>
      <c r="J217" s="447" t="s">
        <v>1161</v>
      </c>
      <c r="K217" s="332" t="s">
        <v>21</v>
      </c>
      <c r="L217" s="332" t="s">
        <v>21</v>
      </c>
      <c r="M217" s="333"/>
    </row>
    <row r="218" spans="1:13" ht="17.25" thickBot="1">
      <c r="A218" s="370">
        <v>215</v>
      </c>
      <c r="B218" s="2" t="s">
        <v>274</v>
      </c>
      <c r="C218" s="9" t="s">
        <v>1177</v>
      </c>
      <c r="D218" s="1" t="s">
        <v>278</v>
      </c>
      <c r="E218" s="333" t="s">
        <v>1038</v>
      </c>
      <c r="F218" s="22">
        <v>9789863312024</v>
      </c>
      <c r="G218" s="1">
        <v>1</v>
      </c>
      <c r="H218" s="333">
        <v>240</v>
      </c>
      <c r="I218" s="331">
        <f t="shared" si="3"/>
        <v>240</v>
      </c>
      <c r="J218" s="447" t="s">
        <v>1161</v>
      </c>
      <c r="K218" s="332" t="s">
        <v>21</v>
      </c>
      <c r="L218" s="332" t="s">
        <v>21</v>
      </c>
      <c r="M218" s="333"/>
    </row>
    <row r="219" spans="1:13" ht="17.25" thickBot="1">
      <c r="A219" s="370">
        <v>216</v>
      </c>
      <c r="B219" s="2" t="s">
        <v>275</v>
      </c>
      <c r="C219" s="9" t="s">
        <v>1177</v>
      </c>
      <c r="D219" s="1" t="s">
        <v>278</v>
      </c>
      <c r="E219" s="333" t="s">
        <v>1038</v>
      </c>
      <c r="F219" s="22">
        <v>9789863312369</v>
      </c>
      <c r="G219" s="1">
        <v>1</v>
      </c>
      <c r="H219" s="333">
        <v>240</v>
      </c>
      <c r="I219" s="331">
        <f t="shared" si="3"/>
        <v>240</v>
      </c>
      <c r="J219" s="447" t="s">
        <v>1161</v>
      </c>
      <c r="K219" s="332" t="s">
        <v>21</v>
      </c>
      <c r="L219" s="332" t="s">
        <v>21</v>
      </c>
      <c r="M219" s="333"/>
    </row>
    <row r="220" spans="1:13" ht="17.25" thickBot="1">
      <c r="A220" s="370">
        <v>217</v>
      </c>
      <c r="B220" s="2" t="s">
        <v>276</v>
      </c>
      <c r="C220" s="9" t="s">
        <v>1177</v>
      </c>
      <c r="D220" s="1" t="s">
        <v>278</v>
      </c>
      <c r="E220" s="333" t="s">
        <v>1038</v>
      </c>
      <c r="F220" s="22">
        <v>9789863312604</v>
      </c>
      <c r="G220" s="1">
        <v>1</v>
      </c>
      <c r="H220" s="333">
        <v>240</v>
      </c>
      <c r="I220" s="331">
        <f t="shared" si="3"/>
        <v>240</v>
      </c>
      <c r="J220" s="447" t="s">
        <v>1161</v>
      </c>
      <c r="K220" s="332" t="s">
        <v>21</v>
      </c>
      <c r="L220" s="332" t="s">
        <v>21</v>
      </c>
      <c r="M220" s="333"/>
    </row>
    <row r="221" spans="1:13" ht="17.25" thickBot="1">
      <c r="A221" s="370">
        <v>218</v>
      </c>
      <c r="B221" s="2" t="s">
        <v>277</v>
      </c>
      <c r="C221" s="9" t="s">
        <v>1177</v>
      </c>
      <c r="D221" s="1" t="s">
        <v>278</v>
      </c>
      <c r="E221" s="333" t="s">
        <v>1038</v>
      </c>
      <c r="F221" s="22">
        <v>9789863312840</v>
      </c>
      <c r="G221" s="1">
        <v>1</v>
      </c>
      <c r="H221" s="333">
        <v>240</v>
      </c>
      <c r="I221" s="331">
        <f t="shared" si="3"/>
        <v>240</v>
      </c>
      <c r="J221" s="447" t="s">
        <v>1161</v>
      </c>
      <c r="K221" s="332" t="s">
        <v>21</v>
      </c>
      <c r="L221" s="332" t="s">
        <v>21</v>
      </c>
      <c r="M221" s="333"/>
    </row>
    <row r="222" spans="1:13" ht="17.25" thickBot="1">
      <c r="A222" s="370">
        <v>219</v>
      </c>
      <c r="B222" s="2" t="s">
        <v>279</v>
      </c>
      <c r="C222" s="9" t="s">
        <v>1177</v>
      </c>
      <c r="D222" s="1" t="s">
        <v>278</v>
      </c>
      <c r="E222" s="333" t="s">
        <v>1038</v>
      </c>
      <c r="F222" s="22">
        <v>9789863313267</v>
      </c>
      <c r="G222" s="1">
        <v>1</v>
      </c>
      <c r="H222" s="333">
        <v>240</v>
      </c>
      <c r="I222" s="331">
        <f t="shared" si="3"/>
        <v>240</v>
      </c>
      <c r="J222" s="447" t="s">
        <v>1161</v>
      </c>
      <c r="K222" s="332" t="s">
        <v>21</v>
      </c>
      <c r="L222" s="332" t="s">
        <v>21</v>
      </c>
      <c r="M222" s="333"/>
    </row>
    <row r="223" spans="1:13" ht="17.25" thickBot="1">
      <c r="A223" s="370">
        <v>220</v>
      </c>
      <c r="B223" s="2" t="s">
        <v>280</v>
      </c>
      <c r="C223" s="9" t="s">
        <v>1177</v>
      </c>
      <c r="D223" s="1" t="s">
        <v>278</v>
      </c>
      <c r="E223" s="333" t="s">
        <v>1038</v>
      </c>
      <c r="F223" s="22">
        <v>9789863313571</v>
      </c>
      <c r="G223" s="1">
        <v>1</v>
      </c>
      <c r="H223" s="333">
        <v>240</v>
      </c>
      <c r="I223" s="331">
        <f t="shared" si="3"/>
        <v>240</v>
      </c>
      <c r="J223" s="447" t="s">
        <v>1161</v>
      </c>
      <c r="K223" s="332" t="s">
        <v>21</v>
      </c>
      <c r="L223" s="332" t="s">
        <v>21</v>
      </c>
      <c r="M223" s="333"/>
    </row>
    <row r="224" spans="1:13" ht="17.25" thickBot="1">
      <c r="A224" s="370">
        <v>221</v>
      </c>
      <c r="B224" s="2" t="s">
        <v>281</v>
      </c>
      <c r="C224" s="9" t="s">
        <v>1177</v>
      </c>
      <c r="D224" s="1" t="s">
        <v>278</v>
      </c>
      <c r="E224" s="333" t="s">
        <v>1038</v>
      </c>
      <c r="F224" s="22">
        <v>9789863313762</v>
      </c>
      <c r="G224" s="1">
        <v>1</v>
      </c>
      <c r="H224" s="333">
        <v>240</v>
      </c>
      <c r="I224" s="331">
        <f t="shared" si="3"/>
        <v>240</v>
      </c>
      <c r="J224" s="447" t="s">
        <v>1161</v>
      </c>
      <c r="K224" s="332" t="s">
        <v>21</v>
      </c>
      <c r="L224" s="332" t="s">
        <v>21</v>
      </c>
      <c r="M224" s="333"/>
    </row>
    <row r="225" spans="1:13" ht="17.25" thickBot="1">
      <c r="A225" s="370">
        <v>222</v>
      </c>
      <c r="B225" s="2" t="s">
        <v>282</v>
      </c>
      <c r="C225" s="9" t="s">
        <v>1177</v>
      </c>
      <c r="D225" s="1" t="s">
        <v>278</v>
      </c>
      <c r="E225" s="333" t="s">
        <v>1038</v>
      </c>
      <c r="F225" s="22">
        <v>9789863314059</v>
      </c>
      <c r="G225" s="1">
        <v>1</v>
      </c>
      <c r="H225" s="333">
        <v>240</v>
      </c>
      <c r="I225" s="331">
        <f t="shared" si="3"/>
        <v>240</v>
      </c>
      <c r="J225" s="447" t="s">
        <v>1161</v>
      </c>
      <c r="K225" s="332" t="s">
        <v>21</v>
      </c>
      <c r="L225" s="332" t="s">
        <v>21</v>
      </c>
      <c r="M225" s="333"/>
    </row>
    <row r="226" spans="1:13" ht="17.25" thickBot="1">
      <c r="A226" s="370">
        <v>223</v>
      </c>
      <c r="B226" s="2" t="s">
        <v>283</v>
      </c>
      <c r="C226" s="9" t="s">
        <v>1177</v>
      </c>
      <c r="D226" s="1" t="s">
        <v>278</v>
      </c>
      <c r="E226" s="333" t="s">
        <v>1038</v>
      </c>
      <c r="F226" s="22">
        <v>9789863314271</v>
      </c>
      <c r="G226" s="1">
        <v>1</v>
      </c>
      <c r="H226" s="333">
        <v>240</v>
      </c>
      <c r="I226" s="331">
        <f t="shared" si="3"/>
        <v>240</v>
      </c>
      <c r="J226" s="447" t="s">
        <v>1161</v>
      </c>
      <c r="K226" s="332" t="s">
        <v>21</v>
      </c>
      <c r="L226" s="332" t="s">
        <v>21</v>
      </c>
      <c r="M226" s="333"/>
    </row>
    <row r="227" spans="1:13" ht="17.25" thickBot="1">
      <c r="A227" s="370">
        <v>224</v>
      </c>
      <c r="B227" s="2" t="s">
        <v>284</v>
      </c>
      <c r="C227" s="9" t="s">
        <v>1177</v>
      </c>
      <c r="D227" s="1" t="s">
        <v>278</v>
      </c>
      <c r="E227" s="333" t="s">
        <v>1038</v>
      </c>
      <c r="F227" s="22">
        <v>9789863314288</v>
      </c>
      <c r="G227" s="1">
        <v>1</v>
      </c>
      <c r="H227" s="333">
        <v>240</v>
      </c>
      <c r="I227" s="331">
        <f t="shared" si="3"/>
        <v>240</v>
      </c>
      <c r="J227" s="447" t="s">
        <v>1161</v>
      </c>
      <c r="K227" s="332" t="s">
        <v>21</v>
      </c>
      <c r="L227" s="332" t="s">
        <v>21</v>
      </c>
      <c r="M227" s="333"/>
    </row>
    <row r="228" spans="1:13" ht="17.25" thickBot="1">
      <c r="A228" s="370">
        <v>225</v>
      </c>
      <c r="B228" s="2" t="s">
        <v>285</v>
      </c>
      <c r="C228" s="9" t="s">
        <v>1177</v>
      </c>
      <c r="D228" s="1" t="s">
        <v>278</v>
      </c>
      <c r="E228" s="333" t="s">
        <v>1038</v>
      </c>
      <c r="F228" s="22">
        <v>9789863315025</v>
      </c>
      <c r="G228" s="1">
        <v>1</v>
      </c>
      <c r="H228" s="333">
        <v>240</v>
      </c>
      <c r="I228" s="331">
        <f t="shared" si="3"/>
        <v>240</v>
      </c>
      <c r="J228" s="447" t="s">
        <v>1161</v>
      </c>
      <c r="K228" s="332" t="s">
        <v>21</v>
      </c>
      <c r="L228" s="332" t="s">
        <v>21</v>
      </c>
      <c r="M228" s="333"/>
    </row>
    <row r="229" spans="1:13" ht="17.25" thickBot="1">
      <c r="A229" s="370">
        <v>226</v>
      </c>
      <c r="B229" s="2" t="s">
        <v>286</v>
      </c>
      <c r="C229" s="9" t="s">
        <v>1178</v>
      </c>
      <c r="D229" s="1" t="s">
        <v>183</v>
      </c>
      <c r="E229" s="333" t="s">
        <v>1038</v>
      </c>
      <c r="F229" s="22">
        <v>9789571082561</v>
      </c>
      <c r="G229" s="1">
        <v>1</v>
      </c>
      <c r="H229" s="333">
        <v>180</v>
      </c>
      <c r="I229" s="331">
        <f t="shared" si="3"/>
        <v>180</v>
      </c>
      <c r="J229" s="447" t="s">
        <v>1161</v>
      </c>
      <c r="K229" s="332" t="s">
        <v>21</v>
      </c>
      <c r="L229" s="332" t="s">
        <v>21</v>
      </c>
      <c r="M229" s="333"/>
    </row>
    <row r="230" spans="1:13" ht="17.25" thickBot="1">
      <c r="A230" s="370">
        <v>227</v>
      </c>
      <c r="B230" s="2" t="s">
        <v>287</v>
      </c>
      <c r="C230" s="9" t="s">
        <v>1178</v>
      </c>
      <c r="D230" s="1" t="s">
        <v>183</v>
      </c>
      <c r="E230" s="333" t="s">
        <v>1038</v>
      </c>
      <c r="F230" s="22">
        <v>9789571082578</v>
      </c>
      <c r="G230" s="1">
        <v>1</v>
      </c>
      <c r="H230" s="333">
        <v>180</v>
      </c>
      <c r="I230" s="331">
        <f t="shared" si="3"/>
        <v>180</v>
      </c>
      <c r="J230" s="447" t="s">
        <v>1161</v>
      </c>
      <c r="K230" s="332" t="s">
        <v>21</v>
      </c>
      <c r="L230" s="332" t="s">
        <v>21</v>
      </c>
      <c r="M230" s="333"/>
    </row>
    <row r="231" spans="1:13" ht="17.25" thickBot="1">
      <c r="A231" s="370">
        <v>228</v>
      </c>
      <c r="B231" s="2" t="s">
        <v>288</v>
      </c>
      <c r="C231" s="9" t="s">
        <v>1178</v>
      </c>
      <c r="D231" s="1" t="s">
        <v>183</v>
      </c>
      <c r="E231" s="333" t="s">
        <v>1038</v>
      </c>
      <c r="F231" s="22">
        <v>9789571082585</v>
      </c>
      <c r="G231" s="1">
        <v>1</v>
      </c>
      <c r="H231" s="333">
        <v>180</v>
      </c>
      <c r="I231" s="331">
        <f t="shared" si="3"/>
        <v>180</v>
      </c>
      <c r="J231" s="447" t="s">
        <v>1161</v>
      </c>
      <c r="K231" s="332" t="s">
        <v>21</v>
      </c>
      <c r="L231" s="332" t="s">
        <v>21</v>
      </c>
      <c r="M231" s="333"/>
    </row>
    <row r="232" spans="1:13" ht="17.25" thickBot="1">
      <c r="A232" s="370">
        <v>229</v>
      </c>
      <c r="B232" s="2" t="s">
        <v>289</v>
      </c>
      <c r="C232" s="9" t="s">
        <v>1178</v>
      </c>
      <c r="D232" s="1" t="s">
        <v>183</v>
      </c>
      <c r="E232" s="333" t="s">
        <v>1038</v>
      </c>
      <c r="F232" s="22">
        <v>9789571082592</v>
      </c>
      <c r="G232" s="1">
        <v>1</v>
      </c>
      <c r="H232" s="333">
        <v>180</v>
      </c>
      <c r="I232" s="331">
        <f t="shared" si="3"/>
        <v>180</v>
      </c>
      <c r="J232" s="447" t="s">
        <v>1161</v>
      </c>
      <c r="K232" s="332" t="s">
        <v>21</v>
      </c>
      <c r="L232" s="332" t="s">
        <v>21</v>
      </c>
      <c r="M232" s="333"/>
    </row>
    <row r="233" spans="1:13" ht="17.25" thickBot="1">
      <c r="A233" s="370">
        <v>230</v>
      </c>
      <c r="B233" s="2" t="s">
        <v>290</v>
      </c>
      <c r="C233" s="9" t="s">
        <v>1178</v>
      </c>
      <c r="D233" s="1" t="s">
        <v>183</v>
      </c>
      <c r="E233" s="333" t="s">
        <v>1038</v>
      </c>
      <c r="F233" s="22">
        <v>9789571082608</v>
      </c>
      <c r="G233" s="1">
        <v>1</v>
      </c>
      <c r="H233" s="333">
        <v>180</v>
      </c>
      <c r="I233" s="331">
        <f t="shared" si="3"/>
        <v>180</v>
      </c>
      <c r="J233" s="447" t="s">
        <v>1161</v>
      </c>
      <c r="K233" s="332" t="s">
        <v>21</v>
      </c>
      <c r="L233" s="332" t="s">
        <v>21</v>
      </c>
      <c r="M233" s="333"/>
    </row>
    <row r="234" spans="1:13" ht="17.25" thickBot="1">
      <c r="A234" s="370">
        <v>231</v>
      </c>
      <c r="B234" s="2" t="s">
        <v>291</v>
      </c>
      <c r="C234" s="9" t="s">
        <v>1178</v>
      </c>
      <c r="D234" s="1" t="s">
        <v>183</v>
      </c>
      <c r="E234" s="333" t="s">
        <v>1038</v>
      </c>
      <c r="F234" s="22">
        <v>9789571082615</v>
      </c>
      <c r="G234" s="1">
        <v>1</v>
      </c>
      <c r="H234" s="333">
        <v>180</v>
      </c>
      <c r="I234" s="331">
        <f t="shared" si="3"/>
        <v>180</v>
      </c>
      <c r="J234" s="447" t="s">
        <v>1161</v>
      </c>
      <c r="K234" s="332" t="s">
        <v>21</v>
      </c>
      <c r="L234" s="332" t="s">
        <v>21</v>
      </c>
      <c r="M234" s="333"/>
    </row>
    <row r="235" spans="1:13" ht="20.25" customHeight="1" thickBot="1">
      <c r="A235" s="370">
        <v>232</v>
      </c>
      <c r="B235" s="2" t="s">
        <v>292</v>
      </c>
      <c r="C235" s="9" t="s">
        <v>1178</v>
      </c>
      <c r="D235" s="1" t="s">
        <v>183</v>
      </c>
      <c r="E235" s="333" t="s">
        <v>1038</v>
      </c>
      <c r="F235" s="22">
        <v>9789571082622</v>
      </c>
      <c r="G235" s="1">
        <v>1</v>
      </c>
      <c r="H235" s="333">
        <v>180</v>
      </c>
      <c r="I235" s="331">
        <f t="shared" si="3"/>
        <v>180</v>
      </c>
      <c r="J235" s="447" t="s">
        <v>1161</v>
      </c>
      <c r="K235" s="332" t="s">
        <v>21</v>
      </c>
      <c r="L235" s="332" t="s">
        <v>21</v>
      </c>
      <c r="M235" s="333"/>
    </row>
    <row r="236" spans="1:13" ht="20.25" customHeight="1" thickBot="1">
      <c r="A236" s="370">
        <v>233</v>
      </c>
      <c r="B236" s="2" t="s">
        <v>293</v>
      </c>
      <c r="C236" s="9" t="s">
        <v>1178</v>
      </c>
      <c r="D236" s="1" t="s">
        <v>183</v>
      </c>
      <c r="E236" s="333" t="s">
        <v>1038</v>
      </c>
      <c r="F236" s="22">
        <v>9789571082639</v>
      </c>
      <c r="G236" s="1">
        <v>1</v>
      </c>
      <c r="H236" s="333">
        <v>180</v>
      </c>
      <c r="I236" s="331">
        <f t="shared" si="3"/>
        <v>180</v>
      </c>
      <c r="J236" s="447" t="s">
        <v>1161</v>
      </c>
      <c r="K236" s="332" t="s">
        <v>21</v>
      </c>
      <c r="L236" s="332" t="s">
        <v>21</v>
      </c>
      <c r="M236" s="333"/>
    </row>
    <row r="237" spans="1:13" ht="20.25" customHeight="1" thickBot="1">
      <c r="A237" s="370">
        <v>234</v>
      </c>
      <c r="B237" s="2" t="s">
        <v>294</v>
      </c>
      <c r="C237" s="9" t="s">
        <v>1178</v>
      </c>
      <c r="D237" s="1" t="s">
        <v>183</v>
      </c>
      <c r="E237" s="333" t="s">
        <v>1038</v>
      </c>
      <c r="F237" s="22">
        <v>9789571082646</v>
      </c>
      <c r="G237" s="1">
        <v>1</v>
      </c>
      <c r="H237" s="333">
        <v>180</v>
      </c>
      <c r="I237" s="331">
        <f t="shared" si="3"/>
        <v>180</v>
      </c>
      <c r="J237" s="447" t="s">
        <v>1161</v>
      </c>
      <c r="K237" s="332" t="s">
        <v>21</v>
      </c>
      <c r="L237" s="332" t="s">
        <v>21</v>
      </c>
      <c r="M237" s="333"/>
    </row>
    <row r="238" spans="1:13" ht="20.25" customHeight="1" thickBot="1">
      <c r="A238" s="370">
        <v>235</v>
      </c>
      <c r="B238" s="2" t="s">
        <v>295</v>
      </c>
      <c r="C238" s="9" t="s">
        <v>1178</v>
      </c>
      <c r="D238" s="1" t="s">
        <v>183</v>
      </c>
      <c r="E238" s="333" t="s">
        <v>1038</v>
      </c>
      <c r="F238" s="22">
        <v>9789571082653</v>
      </c>
      <c r="G238" s="1">
        <v>1</v>
      </c>
      <c r="H238" s="333">
        <v>180</v>
      </c>
      <c r="I238" s="331">
        <f t="shared" si="3"/>
        <v>180</v>
      </c>
      <c r="J238" s="447" t="s">
        <v>1161</v>
      </c>
      <c r="K238" s="332" t="s">
        <v>21</v>
      </c>
      <c r="L238" s="332" t="s">
        <v>21</v>
      </c>
      <c r="M238" s="333"/>
    </row>
    <row r="239" spans="1:13" ht="20.25" customHeight="1" thickBot="1">
      <c r="A239" s="370">
        <v>236</v>
      </c>
      <c r="B239" s="2" t="s">
        <v>296</v>
      </c>
      <c r="C239" s="9" t="s">
        <v>1178</v>
      </c>
      <c r="D239" s="1" t="s">
        <v>183</v>
      </c>
      <c r="E239" s="333" t="s">
        <v>1038</v>
      </c>
      <c r="F239" s="22">
        <v>9789571082660</v>
      </c>
      <c r="G239" s="1">
        <v>1</v>
      </c>
      <c r="H239" s="333">
        <v>180</v>
      </c>
      <c r="I239" s="331">
        <f t="shared" si="3"/>
        <v>180</v>
      </c>
      <c r="J239" s="447" t="s">
        <v>1161</v>
      </c>
      <c r="K239" s="332" t="s">
        <v>21</v>
      </c>
      <c r="L239" s="332" t="s">
        <v>21</v>
      </c>
      <c r="M239" s="333"/>
    </row>
    <row r="240" spans="1:13" ht="20.25" customHeight="1" thickBot="1">
      <c r="A240" s="370">
        <v>237</v>
      </c>
      <c r="B240" s="2" t="s">
        <v>297</v>
      </c>
      <c r="C240" s="9" t="s">
        <v>1178</v>
      </c>
      <c r="D240" s="1" t="s">
        <v>183</v>
      </c>
      <c r="E240" s="333" t="s">
        <v>1038</v>
      </c>
      <c r="F240" s="22">
        <v>9789571082677</v>
      </c>
      <c r="G240" s="1">
        <v>1</v>
      </c>
      <c r="H240" s="333">
        <v>180</v>
      </c>
      <c r="I240" s="331">
        <f t="shared" si="3"/>
        <v>180</v>
      </c>
      <c r="J240" s="447" t="s">
        <v>1161</v>
      </c>
      <c r="K240" s="332" t="s">
        <v>21</v>
      </c>
      <c r="L240" s="332" t="s">
        <v>21</v>
      </c>
      <c r="M240" s="333"/>
    </row>
    <row r="241" spans="1:13" ht="20.25" customHeight="1" thickBot="1">
      <c r="A241" s="370">
        <v>238</v>
      </c>
      <c r="B241" s="2" t="s">
        <v>298</v>
      </c>
      <c r="C241" s="9" t="s">
        <v>1178</v>
      </c>
      <c r="D241" s="1" t="s">
        <v>183</v>
      </c>
      <c r="E241" s="333" t="s">
        <v>1038</v>
      </c>
      <c r="F241" s="22">
        <v>9789571082684</v>
      </c>
      <c r="G241" s="1">
        <v>1</v>
      </c>
      <c r="H241" s="333">
        <v>180</v>
      </c>
      <c r="I241" s="331">
        <f t="shared" si="3"/>
        <v>180</v>
      </c>
      <c r="J241" s="447" t="s">
        <v>1161</v>
      </c>
      <c r="K241" s="332" t="s">
        <v>21</v>
      </c>
      <c r="L241" s="332" t="s">
        <v>21</v>
      </c>
      <c r="M241" s="333"/>
    </row>
    <row r="242" spans="1:13" ht="20.25" customHeight="1" thickBot="1">
      <c r="A242" s="370">
        <v>239</v>
      </c>
      <c r="B242" s="2" t="s">
        <v>299</v>
      </c>
      <c r="C242" s="9" t="s">
        <v>1178</v>
      </c>
      <c r="D242" s="1" t="s">
        <v>183</v>
      </c>
      <c r="E242" s="333" t="s">
        <v>1038</v>
      </c>
      <c r="F242" s="22">
        <v>9789571082691</v>
      </c>
      <c r="G242" s="1">
        <v>1</v>
      </c>
      <c r="H242" s="333">
        <v>180</v>
      </c>
      <c r="I242" s="331">
        <f t="shared" si="3"/>
        <v>180</v>
      </c>
      <c r="J242" s="447" t="s">
        <v>1161</v>
      </c>
      <c r="K242" s="332" t="s">
        <v>21</v>
      </c>
      <c r="L242" s="332" t="s">
        <v>21</v>
      </c>
      <c r="M242" s="333"/>
    </row>
    <row r="243" spans="1:13" ht="20.25" customHeight="1" thickBot="1">
      <c r="A243" s="370">
        <v>240</v>
      </c>
      <c r="B243" s="2" t="s">
        <v>300</v>
      </c>
      <c r="C243" s="9" t="s">
        <v>1178</v>
      </c>
      <c r="D243" s="1" t="s">
        <v>183</v>
      </c>
      <c r="E243" s="333" t="s">
        <v>1038</v>
      </c>
      <c r="F243" s="22">
        <v>9789571082707</v>
      </c>
      <c r="G243" s="1">
        <v>1</v>
      </c>
      <c r="H243" s="333">
        <v>180</v>
      </c>
      <c r="I243" s="331">
        <f t="shared" si="3"/>
        <v>180</v>
      </c>
      <c r="J243" s="447" t="s">
        <v>1161</v>
      </c>
      <c r="K243" s="332" t="s">
        <v>21</v>
      </c>
      <c r="L243" s="332" t="s">
        <v>21</v>
      </c>
      <c r="M243" s="333"/>
    </row>
    <row r="244" spans="1:13" ht="20.25" customHeight="1" thickBot="1">
      <c r="A244" s="370">
        <v>241</v>
      </c>
      <c r="B244" s="2" t="s">
        <v>301</v>
      </c>
      <c r="C244" s="9" t="s">
        <v>1178</v>
      </c>
      <c r="D244" s="1" t="s">
        <v>183</v>
      </c>
      <c r="E244" s="333" t="s">
        <v>1038</v>
      </c>
      <c r="F244" s="22">
        <v>9789571082714</v>
      </c>
      <c r="G244" s="1">
        <v>1</v>
      </c>
      <c r="H244" s="333">
        <v>180</v>
      </c>
      <c r="I244" s="331">
        <f t="shared" si="3"/>
        <v>180</v>
      </c>
      <c r="J244" s="447" t="s">
        <v>1161</v>
      </c>
      <c r="K244" s="332" t="s">
        <v>21</v>
      </c>
      <c r="L244" s="332" t="s">
        <v>21</v>
      </c>
      <c r="M244" s="333"/>
    </row>
    <row r="245" spans="1:13" ht="20.25" customHeight="1" thickBot="1">
      <c r="A245" s="370">
        <v>242</v>
      </c>
      <c r="B245" s="2" t="s">
        <v>302</v>
      </c>
      <c r="C245" s="9" t="s">
        <v>1178</v>
      </c>
      <c r="D245" s="1" t="s">
        <v>183</v>
      </c>
      <c r="E245" s="333" t="s">
        <v>1038</v>
      </c>
      <c r="F245" s="22">
        <v>9789571082721</v>
      </c>
      <c r="G245" s="1">
        <v>1</v>
      </c>
      <c r="H245" s="333">
        <v>180</v>
      </c>
      <c r="I245" s="331">
        <f t="shared" si="3"/>
        <v>180</v>
      </c>
      <c r="J245" s="447" t="s">
        <v>1161</v>
      </c>
      <c r="K245" s="332" t="s">
        <v>21</v>
      </c>
      <c r="L245" s="332" t="s">
        <v>21</v>
      </c>
      <c r="M245" s="333"/>
    </row>
    <row r="246" spans="1:13" ht="20.25" customHeight="1" thickBot="1">
      <c r="A246" s="370">
        <v>243</v>
      </c>
      <c r="B246" s="2" t="s">
        <v>303</v>
      </c>
      <c r="C246" s="9" t="s">
        <v>1178</v>
      </c>
      <c r="D246" s="1" t="s">
        <v>183</v>
      </c>
      <c r="E246" s="333" t="s">
        <v>1038</v>
      </c>
      <c r="F246" s="22">
        <v>9789571082738</v>
      </c>
      <c r="G246" s="1">
        <v>1</v>
      </c>
      <c r="H246" s="333">
        <v>180</v>
      </c>
      <c r="I246" s="331">
        <f t="shared" si="3"/>
        <v>180</v>
      </c>
      <c r="J246" s="447" t="s">
        <v>1161</v>
      </c>
      <c r="K246" s="332" t="s">
        <v>21</v>
      </c>
      <c r="L246" s="332" t="s">
        <v>21</v>
      </c>
      <c r="M246" s="333"/>
    </row>
    <row r="247" spans="1:13" ht="20.25" customHeight="1" thickBot="1">
      <c r="A247" s="370">
        <v>244</v>
      </c>
      <c r="B247" s="2" t="s">
        <v>304</v>
      </c>
      <c r="C247" s="9" t="s">
        <v>1178</v>
      </c>
      <c r="D247" s="1" t="s">
        <v>183</v>
      </c>
      <c r="E247" s="333" t="s">
        <v>1038</v>
      </c>
      <c r="F247" s="22">
        <v>9789571082745</v>
      </c>
      <c r="G247" s="1">
        <v>1</v>
      </c>
      <c r="H247" s="333">
        <v>180</v>
      </c>
      <c r="I247" s="331">
        <f t="shared" si="3"/>
        <v>180</v>
      </c>
      <c r="J247" s="447" t="s">
        <v>1161</v>
      </c>
      <c r="K247" s="332" t="s">
        <v>21</v>
      </c>
      <c r="L247" s="332" t="s">
        <v>21</v>
      </c>
      <c r="M247" s="333"/>
    </row>
    <row r="248" spans="1:13" ht="20.25" customHeight="1" thickBot="1">
      <c r="A248" s="370">
        <v>245</v>
      </c>
      <c r="B248" s="2" t="s">
        <v>305</v>
      </c>
      <c r="C248" s="9" t="s">
        <v>1178</v>
      </c>
      <c r="D248" s="1" t="s">
        <v>183</v>
      </c>
      <c r="E248" s="333" t="s">
        <v>1038</v>
      </c>
      <c r="F248" s="22">
        <v>9789571082752</v>
      </c>
      <c r="G248" s="1">
        <v>1</v>
      </c>
      <c r="H248" s="333">
        <v>180</v>
      </c>
      <c r="I248" s="331">
        <f t="shared" si="3"/>
        <v>180</v>
      </c>
      <c r="J248" s="447" t="s">
        <v>1161</v>
      </c>
      <c r="K248" s="332" t="s">
        <v>21</v>
      </c>
      <c r="L248" s="332" t="s">
        <v>21</v>
      </c>
      <c r="M248" s="333"/>
    </row>
    <row r="249" spans="1:13" ht="39" customHeight="1" thickBot="1">
      <c r="A249" s="370">
        <v>246</v>
      </c>
      <c r="B249" s="2" t="s">
        <v>306</v>
      </c>
      <c r="C249" s="15" t="s">
        <v>1593</v>
      </c>
      <c r="D249" s="1" t="s">
        <v>326</v>
      </c>
      <c r="E249" s="333" t="s">
        <v>1038</v>
      </c>
      <c r="F249" s="22">
        <v>9789573333197</v>
      </c>
      <c r="G249" s="1">
        <v>2</v>
      </c>
      <c r="H249" s="333">
        <v>299</v>
      </c>
      <c r="I249" s="331">
        <f t="shared" si="3"/>
        <v>598</v>
      </c>
      <c r="J249" s="447" t="s">
        <v>1161</v>
      </c>
      <c r="K249" s="332" t="s">
        <v>21</v>
      </c>
      <c r="L249" s="332" t="s">
        <v>21</v>
      </c>
      <c r="M249" s="333"/>
    </row>
    <row r="250" spans="1:13" ht="40.15" customHeight="1" thickBot="1">
      <c r="A250" s="370">
        <v>247</v>
      </c>
      <c r="B250" s="2" t="s">
        <v>307</v>
      </c>
      <c r="C250" s="15" t="s">
        <v>1593</v>
      </c>
      <c r="D250" s="1" t="s">
        <v>326</v>
      </c>
      <c r="E250" s="333" t="s">
        <v>1038</v>
      </c>
      <c r="F250" s="22">
        <v>9789573333289</v>
      </c>
      <c r="G250" s="1">
        <v>2</v>
      </c>
      <c r="H250" s="333">
        <v>299</v>
      </c>
      <c r="I250" s="331">
        <f t="shared" si="3"/>
        <v>598</v>
      </c>
      <c r="J250" s="447" t="s">
        <v>1161</v>
      </c>
      <c r="K250" s="332" t="s">
        <v>21</v>
      </c>
      <c r="L250" s="332" t="s">
        <v>21</v>
      </c>
      <c r="M250" s="333"/>
    </row>
    <row r="251" spans="1:13" ht="37.9" customHeight="1" thickBot="1">
      <c r="A251" s="370">
        <v>248</v>
      </c>
      <c r="B251" s="2" t="s">
        <v>308</v>
      </c>
      <c r="C251" s="15" t="s">
        <v>1593</v>
      </c>
      <c r="D251" s="1" t="s">
        <v>326</v>
      </c>
      <c r="E251" s="333" t="s">
        <v>1038</v>
      </c>
      <c r="F251" s="22">
        <v>9789573333388</v>
      </c>
      <c r="G251" s="1">
        <v>2</v>
      </c>
      <c r="H251" s="333">
        <v>320</v>
      </c>
      <c r="I251" s="331">
        <f t="shared" si="3"/>
        <v>640</v>
      </c>
      <c r="J251" s="447" t="s">
        <v>1161</v>
      </c>
      <c r="K251" s="332" t="s">
        <v>21</v>
      </c>
      <c r="L251" s="332" t="s">
        <v>21</v>
      </c>
      <c r="M251" s="333"/>
    </row>
    <row r="252" spans="1:13" ht="34.15" customHeight="1" thickBot="1">
      <c r="A252" s="370">
        <v>249</v>
      </c>
      <c r="B252" s="2" t="s">
        <v>309</v>
      </c>
      <c r="C252" s="15" t="s">
        <v>1593</v>
      </c>
      <c r="D252" s="1" t="s">
        <v>326</v>
      </c>
      <c r="E252" s="333" t="s">
        <v>1038</v>
      </c>
      <c r="F252" s="22">
        <v>9789573334033</v>
      </c>
      <c r="G252" s="1">
        <v>2</v>
      </c>
      <c r="H252" s="333">
        <v>299</v>
      </c>
      <c r="I252" s="331">
        <f t="shared" si="3"/>
        <v>598</v>
      </c>
      <c r="J252" s="447" t="s">
        <v>1161</v>
      </c>
      <c r="K252" s="332" t="s">
        <v>21</v>
      </c>
      <c r="L252" s="332" t="s">
        <v>21</v>
      </c>
      <c r="M252" s="333"/>
    </row>
    <row r="253" spans="1:13" ht="34.15" customHeight="1" thickBot="1">
      <c r="A253" s="370">
        <v>250</v>
      </c>
      <c r="B253" s="2" t="s">
        <v>310</v>
      </c>
      <c r="C253" s="15" t="s">
        <v>1593</v>
      </c>
      <c r="D253" s="1" t="s">
        <v>326</v>
      </c>
      <c r="E253" s="333" t="s">
        <v>1038</v>
      </c>
      <c r="F253" s="22">
        <v>9789573334088</v>
      </c>
      <c r="G253" s="1">
        <v>2</v>
      </c>
      <c r="H253" s="333">
        <v>299</v>
      </c>
      <c r="I253" s="331">
        <f t="shared" si="3"/>
        <v>598</v>
      </c>
      <c r="J253" s="447" t="s">
        <v>1161</v>
      </c>
      <c r="K253" s="332" t="s">
        <v>21</v>
      </c>
      <c r="L253" s="332" t="s">
        <v>21</v>
      </c>
      <c r="M253" s="333"/>
    </row>
    <row r="254" spans="1:13" ht="43.9" customHeight="1" thickBot="1">
      <c r="A254" s="370">
        <v>251</v>
      </c>
      <c r="B254" s="2" t="s">
        <v>311</v>
      </c>
      <c r="C254" s="15" t="s">
        <v>1593</v>
      </c>
      <c r="D254" s="1" t="s">
        <v>326</v>
      </c>
      <c r="E254" s="333" t="s">
        <v>1038</v>
      </c>
      <c r="F254" s="22">
        <v>9789573334262</v>
      </c>
      <c r="G254" s="1">
        <v>2</v>
      </c>
      <c r="H254" s="333">
        <v>299</v>
      </c>
      <c r="I254" s="331">
        <f t="shared" si="3"/>
        <v>598</v>
      </c>
      <c r="J254" s="447" t="s">
        <v>1161</v>
      </c>
      <c r="K254" s="332" t="s">
        <v>21</v>
      </c>
      <c r="L254" s="332" t="s">
        <v>21</v>
      </c>
      <c r="M254" s="333"/>
    </row>
    <row r="255" spans="1:13" ht="33" customHeight="1" thickBot="1">
      <c r="A255" s="370">
        <v>252</v>
      </c>
      <c r="B255" s="2" t="s">
        <v>312</v>
      </c>
      <c r="C255" s="15" t="s">
        <v>1593</v>
      </c>
      <c r="D255" s="1" t="s">
        <v>326</v>
      </c>
      <c r="E255" s="333" t="s">
        <v>1038</v>
      </c>
      <c r="F255" s="22">
        <v>9789573334446</v>
      </c>
      <c r="G255" s="1">
        <v>2</v>
      </c>
      <c r="H255" s="333">
        <v>299</v>
      </c>
      <c r="I255" s="331">
        <f t="shared" si="3"/>
        <v>598</v>
      </c>
      <c r="J255" s="447" t="s">
        <v>1161</v>
      </c>
      <c r="K255" s="332" t="s">
        <v>21</v>
      </c>
      <c r="L255" s="332" t="s">
        <v>21</v>
      </c>
      <c r="M255" s="333"/>
    </row>
    <row r="256" spans="1:13" ht="43.9" customHeight="1" thickBot="1">
      <c r="A256" s="370">
        <v>253</v>
      </c>
      <c r="B256" s="2" t="s">
        <v>313</v>
      </c>
      <c r="C256" s="15" t="s">
        <v>1593</v>
      </c>
      <c r="D256" s="1" t="s">
        <v>326</v>
      </c>
      <c r="E256" s="333" t="s">
        <v>1038</v>
      </c>
      <c r="F256" s="22">
        <v>9789573334606</v>
      </c>
      <c r="G256" s="1">
        <v>2</v>
      </c>
      <c r="H256" s="333">
        <v>299</v>
      </c>
      <c r="I256" s="331">
        <f t="shared" si="3"/>
        <v>598</v>
      </c>
      <c r="J256" s="447" t="s">
        <v>1161</v>
      </c>
      <c r="K256" s="332" t="s">
        <v>21</v>
      </c>
      <c r="L256" s="332" t="s">
        <v>21</v>
      </c>
      <c r="M256" s="333"/>
    </row>
    <row r="257" spans="1:13" ht="42.6" customHeight="1" thickBot="1">
      <c r="A257" s="370">
        <v>254</v>
      </c>
      <c r="B257" s="2" t="s">
        <v>314</v>
      </c>
      <c r="C257" s="15" t="s">
        <v>1593</v>
      </c>
      <c r="D257" s="1" t="s">
        <v>326</v>
      </c>
      <c r="E257" s="333" t="s">
        <v>1038</v>
      </c>
      <c r="F257" s="22">
        <v>9789573334842</v>
      </c>
      <c r="G257" s="1">
        <v>2</v>
      </c>
      <c r="H257" s="333">
        <v>320</v>
      </c>
      <c r="I257" s="331">
        <f t="shared" si="3"/>
        <v>640</v>
      </c>
      <c r="J257" s="447" t="s">
        <v>1161</v>
      </c>
      <c r="K257" s="332" t="s">
        <v>21</v>
      </c>
      <c r="L257" s="332" t="s">
        <v>21</v>
      </c>
      <c r="M257" s="333"/>
    </row>
    <row r="258" spans="1:13" ht="43.9" customHeight="1" thickBot="1">
      <c r="A258" s="370">
        <v>255</v>
      </c>
      <c r="B258" s="2" t="s">
        <v>315</v>
      </c>
      <c r="C258" s="15" t="s">
        <v>1593</v>
      </c>
      <c r="D258" s="1" t="s">
        <v>326</v>
      </c>
      <c r="E258" s="333" t="s">
        <v>1038</v>
      </c>
      <c r="F258" s="22">
        <v>9789573334965</v>
      </c>
      <c r="G258" s="1">
        <v>2</v>
      </c>
      <c r="H258" s="333">
        <v>299</v>
      </c>
      <c r="I258" s="331">
        <f t="shared" si="3"/>
        <v>598</v>
      </c>
      <c r="J258" s="447" t="s">
        <v>1161</v>
      </c>
      <c r="K258" s="332" t="s">
        <v>21</v>
      </c>
      <c r="L258" s="332" t="s">
        <v>21</v>
      </c>
      <c r="M258" s="333"/>
    </row>
    <row r="259" spans="1:13" ht="35.450000000000003" customHeight="1" thickBot="1">
      <c r="A259" s="370">
        <v>256</v>
      </c>
      <c r="B259" s="2" t="s">
        <v>316</v>
      </c>
      <c r="C259" s="15" t="s">
        <v>1593</v>
      </c>
      <c r="D259" s="1" t="s">
        <v>326</v>
      </c>
      <c r="E259" s="333" t="s">
        <v>1038</v>
      </c>
      <c r="F259" s="22">
        <v>9789573335153</v>
      </c>
      <c r="G259" s="1">
        <v>2</v>
      </c>
      <c r="H259" s="333">
        <v>299</v>
      </c>
      <c r="I259" s="331">
        <f t="shared" si="3"/>
        <v>598</v>
      </c>
      <c r="J259" s="447" t="s">
        <v>1161</v>
      </c>
      <c r="K259" s="332" t="s">
        <v>21</v>
      </c>
      <c r="L259" s="332" t="s">
        <v>21</v>
      </c>
      <c r="M259" s="333"/>
    </row>
    <row r="260" spans="1:13" ht="39" customHeight="1" thickBot="1">
      <c r="A260" s="370">
        <v>257</v>
      </c>
      <c r="B260" s="2" t="s">
        <v>317</v>
      </c>
      <c r="C260" s="15" t="s">
        <v>1593</v>
      </c>
      <c r="D260" s="1" t="s">
        <v>326</v>
      </c>
      <c r="E260" s="333" t="s">
        <v>1038</v>
      </c>
      <c r="F260" s="22">
        <v>9789573335450</v>
      </c>
      <c r="G260" s="1">
        <v>2</v>
      </c>
      <c r="H260" s="333">
        <v>299</v>
      </c>
      <c r="I260" s="331">
        <f t="shared" ref="I260:I341" si="4">SUM(G260*H260)</f>
        <v>598</v>
      </c>
      <c r="J260" s="447" t="s">
        <v>1161</v>
      </c>
      <c r="K260" s="332" t="s">
        <v>21</v>
      </c>
      <c r="L260" s="332" t="s">
        <v>21</v>
      </c>
      <c r="M260" s="333"/>
    </row>
    <row r="261" spans="1:13" ht="36.6" customHeight="1" thickBot="1">
      <c r="A261" s="370">
        <v>258</v>
      </c>
      <c r="B261" s="2" t="s">
        <v>318</v>
      </c>
      <c r="C261" s="15" t="s">
        <v>1593</v>
      </c>
      <c r="D261" s="1" t="s">
        <v>326</v>
      </c>
      <c r="E261" s="333" t="s">
        <v>1038</v>
      </c>
      <c r="F261" s="22">
        <v>9789573333678</v>
      </c>
      <c r="G261" s="1">
        <v>2</v>
      </c>
      <c r="H261" s="333">
        <v>299</v>
      </c>
      <c r="I261" s="331">
        <f t="shared" si="4"/>
        <v>598</v>
      </c>
      <c r="J261" s="447" t="s">
        <v>1161</v>
      </c>
      <c r="K261" s="332" t="s">
        <v>21</v>
      </c>
      <c r="L261" s="332" t="s">
        <v>21</v>
      </c>
      <c r="M261" s="333"/>
    </row>
    <row r="262" spans="1:13" ht="33" customHeight="1" thickBot="1">
      <c r="A262" s="370">
        <v>259</v>
      </c>
      <c r="B262" s="2" t="s">
        <v>1179</v>
      </c>
      <c r="C262" s="15" t="s">
        <v>1593</v>
      </c>
      <c r="D262" s="1" t="s">
        <v>326</v>
      </c>
      <c r="E262" s="333" t="s">
        <v>1038</v>
      </c>
      <c r="F262" s="22">
        <v>9789573333739</v>
      </c>
      <c r="G262" s="1">
        <v>2</v>
      </c>
      <c r="H262" s="333">
        <v>299</v>
      </c>
      <c r="I262" s="331">
        <f t="shared" si="4"/>
        <v>598</v>
      </c>
      <c r="J262" s="447" t="s">
        <v>1161</v>
      </c>
      <c r="K262" s="332" t="s">
        <v>21</v>
      </c>
      <c r="L262" s="332" t="s">
        <v>21</v>
      </c>
      <c r="M262" s="333"/>
    </row>
    <row r="263" spans="1:13" ht="31.9" customHeight="1" thickBot="1">
      <c r="A263" s="370">
        <v>260</v>
      </c>
      <c r="B263" s="2" t="s">
        <v>319</v>
      </c>
      <c r="C263" s="15" t="s">
        <v>1593</v>
      </c>
      <c r="D263" s="1" t="s">
        <v>326</v>
      </c>
      <c r="E263" s="333" t="s">
        <v>1038</v>
      </c>
      <c r="F263" s="22">
        <v>9789573333869</v>
      </c>
      <c r="G263" s="1">
        <v>2</v>
      </c>
      <c r="H263" s="333">
        <v>299</v>
      </c>
      <c r="I263" s="331">
        <f t="shared" si="4"/>
        <v>598</v>
      </c>
      <c r="J263" s="447" t="s">
        <v>1161</v>
      </c>
      <c r="K263" s="332" t="s">
        <v>21</v>
      </c>
      <c r="L263" s="332" t="s">
        <v>21</v>
      </c>
      <c r="M263" s="333"/>
    </row>
    <row r="264" spans="1:13" ht="37.9" customHeight="1" thickBot="1">
      <c r="A264" s="370">
        <v>261</v>
      </c>
      <c r="B264" s="2" t="s">
        <v>1180</v>
      </c>
      <c r="C264" s="15" t="s">
        <v>1593</v>
      </c>
      <c r="D264" s="1" t="s">
        <v>326</v>
      </c>
      <c r="E264" s="333" t="s">
        <v>1038</v>
      </c>
      <c r="F264" s="22">
        <v>9789573335719</v>
      </c>
      <c r="G264" s="1">
        <v>2</v>
      </c>
      <c r="H264" s="333">
        <v>280</v>
      </c>
      <c r="I264" s="331">
        <f t="shared" si="4"/>
        <v>560</v>
      </c>
      <c r="J264" s="447" t="s">
        <v>1161</v>
      </c>
      <c r="K264" s="332" t="s">
        <v>21</v>
      </c>
      <c r="L264" s="332" t="s">
        <v>21</v>
      </c>
      <c r="M264" s="333"/>
    </row>
    <row r="265" spans="1:13" ht="29.45" customHeight="1" thickBot="1">
      <c r="A265" s="370">
        <v>262</v>
      </c>
      <c r="B265" s="2" t="s">
        <v>320</v>
      </c>
      <c r="C265" s="15" t="s">
        <v>1518</v>
      </c>
      <c r="D265" s="1" t="s">
        <v>327</v>
      </c>
      <c r="E265" s="333" t="s">
        <v>1038</v>
      </c>
      <c r="F265" s="22">
        <v>9789578602700</v>
      </c>
      <c r="G265" s="1">
        <v>1</v>
      </c>
      <c r="H265" s="333">
        <v>280</v>
      </c>
      <c r="I265" s="331">
        <f t="shared" si="4"/>
        <v>280</v>
      </c>
      <c r="J265" s="447" t="s">
        <v>1161</v>
      </c>
      <c r="K265" s="332" t="s">
        <v>21</v>
      </c>
      <c r="L265" s="332" t="s">
        <v>21</v>
      </c>
      <c r="M265" s="333"/>
    </row>
    <row r="266" spans="1:13" ht="20.25" customHeight="1" thickBot="1">
      <c r="A266" s="370">
        <v>263</v>
      </c>
      <c r="B266" s="2" t="s">
        <v>321</v>
      </c>
      <c r="C266" s="15" t="s">
        <v>1519</v>
      </c>
      <c r="D266" s="1" t="s">
        <v>327</v>
      </c>
      <c r="E266" s="333" t="s">
        <v>1038</v>
      </c>
      <c r="F266" s="22">
        <v>9789578602649</v>
      </c>
      <c r="G266" s="1">
        <v>1</v>
      </c>
      <c r="H266" s="333">
        <v>280</v>
      </c>
      <c r="I266" s="331">
        <f t="shared" si="4"/>
        <v>280</v>
      </c>
      <c r="J266" s="447" t="s">
        <v>1161</v>
      </c>
      <c r="K266" s="332" t="s">
        <v>21</v>
      </c>
      <c r="L266" s="332" t="s">
        <v>21</v>
      </c>
      <c r="M266" s="333"/>
    </row>
    <row r="267" spans="1:13" ht="20.25" customHeight="1" thickBot="1">
      <c r="A267" s="370">
        <v>264</v>
      </c>
      <c r="B267" s="2" t="s">
        <v>322</v>
      </c>
      <c r="C267" s="15" t="s">
        <v>2125</v>
      </c>
      <c r="D267" s="1" t="s">
        <v>327</v>
      </c>
      <c r="E267" s="333" t="s">
        <v>1038</v>
      </c>
      <c r="F267" s="22">
        <v>9789578602779</v>
      </c>
      <c r="G267" s="1">
        <v>1</v>
      </c>
      <c r="H267" s="333">
        <v>280</v>
      </c>
      <c r="I267" s="331">
        <f t="shared" si="4"/>
        <v>280</v>
      </c>
      <c r="J267" s="447" t="s">
        <v>1161</v>
      </c>
      <c r="K267" s="332" t="s">
        <v>21</v>
      </c>
      <c r="L267" s="332" t="s">
        <v>21</v>
      </c>
      <c r="M267" s="333"/>
    </row>
    <row r="268" spans="1:13" ht="20.25" customHeight="1" thickBot="1">
      <c r="A268" s="370">
        <v>265</v>
      </c>
      <c r="B268" s="2" t="s">
        <v>323</v>
      </c>
      <c r="C268" s="15" t="s">
        <v>1181</v>
      </c>
      <c r="D268" s="1" t="s">
        <v>327</v>
      </c>
      <c r="E268" s="333" t="s">
        <v>1038</v>
      </c>
      <c r="F268" s="22">
        <v>9789578602328</v>
      </c>
      <c r="G268" s="1">
        <v>1</v>
      </c>
      <c r="H268" s="333">
        <v>280</v>
      </c>
      <c r="I268" s="331">
        <f t="shared" si="4"/>
        <v>280</v>
      </c>
      <c r="J268" s="447" t="s">
        <v>1161</v>
      </c>
      <c r="K268" s="332" t="s">
        <v>21</v>
      </c>
      <c r="L268" s="332" t="s">
        <v>21</v>
      </c>
      <c r="M268" s="333"/>
    </row>
    <row r="269" spans="1:13" ht="20.25" customHeight="1" thickBot="1">
      <c r="A269" s="370">
        <v>266</v>
      </c>
      <c r="B269" s="2" t="s">
        <v>324</v>
      </c>
      <c r="C269" s="15" t="s">
        <v>2160</v>
      </c>
      <c r="D269" s="1" t="s">
        <v>327</v>
      </c>
      <c r="E269" s="333" t="s">
        <v>1038</v>
      </c>
      <c r="F269" s="22">
        <v>9789869528481</v>
      </c>
      <c r="G269" s="1">
        <v>1</v>
      </c>
      <c r="H269" s="333">
        <v>280</v>
      </c>
      <c r="I269" s="331">
        <f t="shared" si="4"/>
        <v>280</v>
      </c>
      <c r="J269" s="447" t="s">
        <v>1161</v>
      </c>
      <c r="K269" s="332" t="s">
        <v>21</v>
      </c>
      <c r="L269" s="332" t="s">
        <v>21</v>
      </c>
      <c r="M269" s="333"/>
    </row>
    <row r="270" spans="1:13" ht="20.25" customHeight="1" thickBot="1">
      <c r="A270" s="370">
        <v>267</v>
      </c>
      <c r="B270" s="2" t="s">
        <v>325</v>
      </c>
      <c r="C270" s="15" t="s">
        <v>1594</v>
      </c>
      <c r="D270" s="1" t="s">
        <v>327</v>
      </c>
      <c r="E270" s="333" t="s">
        <v>1038</v>
      </c>
      <c r="F270" s="22">
        <v>9789578602458</v>
      </c>
      <c r="G270" s="1">
        <v>1</v>
      </c>
      <c r="H270" s="333">
        <v>280</v>
      </c>
      <c r="I270" s="331">
        <f t="shared" si="4"/>
        <v>280</v>
      </c>
      <c r="J270" s="447" t="s">
        <v>1161</v>
      </c>
      <c r="K270" s="332" t="s">
        <v>21</v>
      </c>
      <c r="L270" s="332" t="s">
        <v>21</v>
      </c>
      <c r="M270" s="333"/>
    </row>
    <row r="271" spans="1:13" ht="20.25" customHeight="1" thickBot="1">
      <c r="A271" s="370">
        <v>268</v>
      </c>
      <c r="B271" s="2" t="s">
        <v>328</v>
      </c>
      <c r="C271" s="16" t="s">
        <v>1520</v>
      </c>
      <c r="D271" s="1" t="s">
        <v>344</v>
      </c>
      <c r="E271" s="333" t="s">
        <v>1038</v>
      </c>
      <c r="F271" s="3">
        <v>9789863204343</v>
      </c>
      <c r="G271" s="1">
        <v>2</v>
      </c>
      <c r="H271" s="333">
        <v>380</v>
      </c>
      <c r="I271" s="331">
        <f t="shared" si="4"/>
        <v>760</v>
      </c>
      <c r="J271" s="447" t="s">
        <v>1161</v>
      </c>
      <c r="K271" s="332" t="s">
        <v>21</v>
      </c>
      <c r="L271" s="332" t="s">
        <v>21</v>
      </c>
      <c r="M271" s="333"/>
    </row>
    <row r="272" spans="1:13" ht="20.25" customHeight="1" thickBot="1">
      <c r="A272" s="370">
        <v>269</v>
      </c>
      <c r="B272" s="2" t="s">
        <v>329</v>
      </c>
      <c r="C272" s="9" t="s">
        <v>1182</v>
      </c>
      <c r="D272" s="1" t="s">
        <v>345</v>
      </c>
      <c r="E272" s="333" t="s">
        <v>1038</v>
      </c>
      <c r="F272" s="3">
        <v>9789575033903</v>
      </c>
      <c r="G272" s="1">
        <v>2</v>
      </c>
      <c r="H272" s="333">
        <v>1700</v>
      </c>
      <c r="I272" s="331">
        <f t="shared" si="4"/>
        <v>3400</v>
      </c>
      <c r="J272" s="447" t="s">
        <v>1161</v>
      </c>
      <c r="K272" s="332" t="s">
        <v>21</v>
      </c>
      <c r="L272" s="332" t="s">
        <v>21</v>
      </c>
      <c r="M272" s="333"/>
    </row>
    <row r="273" spans="1:13" ht="20.25" customHeight="1" thickBot="1">
      <c r="A273" s="370">
        <v>270</v>
      </c>
      <c r="B273" s="2" t="s">
        <v>330</v>
      </c>
      <c r="C273" s="9" t="s">
        <v>1182</v>
      </c>
      <c r="D273" s="1" t="s">
        <v>345</v>
      </c>
      <c r="E273" s="333" t="s">
        <v>1038</v>
      </c>
      <c r="F273" s="3">
        <v>9789869211703</v>
      </c>
      <c r="G273" s="1">
        <v>2</v>
      </c>
      <c r="H273" s="333">
        <v>1150</v>
      </c>
      <c r="I273" s="331">
        <f t="shared" si="4"/>
        <v>2300</v>
      </c>
      <c r="J273" s="447" t="s">
        <v>1161</v>
      </c>
      <c r="K273" s="332" t="s">
        <v>21</v>
      </c>
      <c r="L273" s="336" t="s">
        <v>21</v>
      </c>
      <c r="M273" s="333"/>
    </row>
    <row r="274" spans="1:13" ht="20.25" customHeight="1" thickBot="1">
      <c r="A274" s="370">
        <v>271</v>
      </c>
      <c r="B274" s="2" t="s">
        <v>331</v>
      </c>
      <c r="C274" s="9" t="s">
        <v>1182</v>
      </c>
      <c r="D274" s="1" t="s">
        <v>345</v>
      </c>
      <c r="E274" s="333" t="s">
        <v>1038</v>
      </c>
      <c r="F274" s="3">
        <v>9789869191029</v>
      </c>
      <c r="G274" s="1">
        <v>2</v>
      </c>
      <c r="H274" s="333">
        <v>1500</v>
      </c>
      <c r="I274" s="331">
        <f t="shared" si="4"/>
        <v>3000</v>
      </c>
      <c r="J274" s="447" t="s">
        <v>1161</v>
      </c>
      <c r="K274" s="332" t="s">
        <v>21</v>
      </c>
      <c r="L274" s="332" t="s">
        <v>21</v>
      </c>
      <c r="M274" s="333"/>
    </row>
    <row r="275" spans="1:13" ht="20.25" customHeight="1" thickBot="1">
      <c r="A275" s="370">
        <v>272</v>
      </c>
      <c r="B275" s="2" t="s">
        <v>332</v>
      </c>
      <c r="C275" s="9" t="s">
        <v>1182</v>
      </c>
      <c r="D275" s="1" t="s">
        <v>345</v>
      </c>
      <c r="E275" s="333" t="s">
        <v>1038</v>
      </c>
      <c r="F275" s="3">
        <v>9789863980339</v>
      </c>
      <c r="G275" s="1">
        <v>2</v>
      </c>
      <c r="H275" s="333">
        <v>1500</v>
      </c>
      <c r="I275" s="331">
        <f>SUM(G275*H275)</f>
        <v>3000</v>
      </c>
      <c r="J275" s="447" t="s">
        <v>1161</v>
      </c>
      <c r="K275" s="332" t="s">
        <v>21</v>
      </c>
      <c r="L275" s="332" t="s">
        <v>21</v>
      </c>
      <c r="M275" s="333"/>
    </row>
    <row r="276" spans="1:13" ht="20.25" customHeight="1" thickBot="1">
      <c r="A276" s="370">
        <v>273</v>
      </c>
      <c r="B276" s="2" t="s">
        <v>333</v>
      </c>
      <c r="C276" s="9" t="s">
        <v>1182</v>
      </c>
      <c r="D276" s="1" t="s">
        <v>345</v>
      </c>
      <c r="E276" s="333" t="s">
        <v>1038</v>
      </c>
      <c r="F276" s="3">
        <v>9789862419182</v>
      </c>
      <c r="G276" s="1">
        <v>2</v>
      </c>
      <c r="H276" s="333">
        <v>1700</v>
      </c>
      <c r="I276" s="331">
        <f>SUM(G276*H276)</f>
        <v>3400</v>
      </c>
      <c r="J276" s="447" t="s">
        <v>1161</v>
      </c>
      <c r="K276" s="332" t="s">
        <v>1813</v>
      </c>
      <c r="L276" s="332" t="s">
        <v>21</v>
      </c>
      <c r="M276" s="333"/>
    </row>
    <row r="277" spans="1:13" ht="20.25" customHeight="1" thickBot="1">
      <c r="A277" s="370">
        <v>274</v>
      </c>
      <c r="B277" s="2" t="s">
        <v>334</v>
      </c>
      <c r="C277" s="9" t="s">
        <v>1182</v>
      </c>
      <c r="D277" s="1" t="s">
        <v>345</v>
      </c>
      <c r="E277" s="333" t="s">
        <v>1038</v>
      </c>
      <c r="F277" s="3">
        <v>9789862419038</v>
      </c>
      <c r="G277" s="1">
        <v>2</v>
      </c>
      <c r="H277" s="333">
        <v>1700</v>
      </c>
      <c r="I277" s="331">
        <f t="shared" si="4"/>
        <v>3400</v>
      </c>
      <c r="J277" s="447" t="s">
        <v>1161</v>
      </c>
      <c r="K277" s="332" t="s">
        <v>1813</v>
      </c>
      <c r="L277" s="332" t="s">
        <v>21</v>
      </c>
      <c r="M277" s="333"/>
    </row>
    <row r="278" spans="1:13" ht="40.15" customHeight="1" thickBot="1">
      <c r="A278" s="370">
        <v>275</v>
      </c>
      <c r="B278" s="2" t="s">
        <v>335</v>
      </c>
      <c r="C278" s="9" t="s">
        <v>1183</v>
      </c>
      <c r="D278" s="1" t="s">
        <v>346</v>
      </c>
      <c r="E278" s="333" t="s">
        <v>1038</v>
      </c>
      <c r="F278" s="3">
        <v>9789869804097</v>
      </c>
      <c r="G278" s="1">
        <v>2</v>
      </c>
      <c r="H278" s="333">
        <v>599</v>
      </c>
      <c r="I278" s="331">
        <f t="shared" si="4"/>
        <v>1198</v>
      </c>
      <c r="J278" s="447" t="s">
        <v>1161</v>
      </c>
      <c r="K278" s="332" t="s">
        <v>1813</v>
      </c>
      <c r="L278" s="332" t="s">
        <v>21</v>
      </c>
      <c r="M278" s="333"/>
    </row>
    <row r="279" spans="1:13" ht="20.25" customHeight="1" thickBot="1">
      <c r="A279" s="370">
        <v>276</v>
      </c>
      <c r="B279" s="2" t="s">
        <v>336</v>
      </c>
      <c r="C279" s="9" t="s">
        <v>1184</v>
      </c>
      <c r="D279" s="1" t="s">
        <v>347</v>
      </c>
      <c r="E279" s="333" t="s">
        <v>1038</v>
      </c>
      <c r="F279" s="3">
        <v>9789863843788</v>
      </c>
      <c r="G279" s="1">
        <v>2</v>
      </c>
      <c r="H279" s="333">
        <v>340</v>
      </c>
      <c r="I279" s="331">
        <f t="shared" si="4"/>
        <v>680</v>
      </c>
      <c r="J279" s="447" t="s">
        <v>1161</v>
      </c>
      <c r="K279" s="332" t="s">
        <v>1813</v>
      </c>
      <c r="L279" s="332" t="s">
        <v>21</v>
      </c>
      <c r="M279" s="333"/>
    </row>
    <row r="280" spans="1:13" ht="20.25" customHeight="1" thickBot="1">
      <c r="A280" s="370">
        <v>277</v>
      </c>
      <c r="B280" s="2" t="s">
        <v>337</v>
      </c>
      <c r="C280" s="9" t="s">
        <v>1184</v>
      </c>
      <c r="D280" s="1" t="s">
        <v>347</v>
      </c>
      <c r="E280" s="333" t="s">
        <v>1038</v>
      </c>
      <c r="F280" s="3">
        <v>9789863844150</v>
      </c>
      <c r="G280" s="1">
        <v>2</v>
      </c>
      <c r="H280" s="333">
        <v>360</v>
      </c>
      <c r="I280" s="331">
        <f t="shared" si="4"/>
        <v>720</v>
      </c>
      <c r="J280" s="447" t="s">
        <v>1161</v>
      </c>
      <c r="K280" s="332" t="s">
        <v>1813</v>
      </c>
      <c r="L280" s="332" t="s">
        <v>21</v>
      </c>
      <c r="M280" s="333"/>
    </row>
    <row r="281" spans="1:13" ht="20.25" customHeight="1" thickBot="1">
      <c r="A281" s="370">
        <v>278</v>
      </c>
      <c r="B281" s="2" t="s">
        <v>338</v>
      </c>
      <c r="C281" s="15" t="s">
        <v>1595</v>
      </c>
      <c r="D281" s="1" t="s">
        <v>348</v>
      </c>
      <c r="E281" s="333" t="s">
        <v>1038</v>
      </c>
      <c r="F281" s="3">
        <v>9789861337159</v>
      </c>
      <c r="G281" s="1">
        <v>2</v>
      </c>
      <c r="H281" s="333">
        <v>330</v>
      </c>
      <c r="I281" s="331">
        <f t="shared" si="4"/>
        <v>660</v>
      </c>
      <c r="J281" s="447" t="s">
        <v>1161</v>
      </c>
      <c r="K281" s="332" t="s">
        <v>1813</v>
      </c>
      <c r="L281" s="332" t="s">
        <v>21</v>
      </c>
      <c r="M281" s="333"/>
    </row>
    <row r="282" spans="1:13" ht="20.25" customHeight="1" thickBot="1">
      <c r="A282" s="370">
        <v>279</v>
      </c>
      <c r="B282" s="2" t="s">
        <v>339</v>
      </c>
      <c r="C282" s="9" t="s">
        <v>1185</v>
      </c>
      <c r="D282" s="1" t="s">
        <v>344</v>
      </c>
      <c r="E282" s="333" t="s">
        <v>1038</v>
      </c>
      <c r="F282" s="3">
        <v>4713510949108</v>
      </c>
      <c r="G282" s="1">
        <v>1</v>
      </c>
      <c r="H282" s="333">
        <v>6000</v>
      </c>
      <c r="I282" s="331">
        <f t="shared" si="4"/>
        <v>6000</v>
      </c>
      <c r="J282" s="448" t="s">
        <v>1165</v>
      </c>
      <c r="K282" s="332" t="s">
        <v>1813</v>
      </c>
      <c r="L282" s="332" t="s">
        <v>21</v>
      </c>
      <c r="M282" s="333"/>
    </row>
    <row r="283" spans="1:13" ht="20.25" customHeight="1" thickBot="1">
      <c r="A283" s="370">
        <v>280</v>
      </c>
      <c r="B283" s="2" t="s">
        <v>340</v>
      </c>
      <c r="C283" s="9" t="s">
        <v>1186</v>
      </c>
      <c r="D283" s="1" t="s">
        <v>349</v>
      </c>
      <c r="E283" s="333" t="s">
        <v>1038</v>
      </c>
      <c r="F283" s="3">
        <v>9789864556472</v>
      </c>
      <c r="G283" s="1">
        <v>2</v>
      </c>
      <c r="H283" s="333">
        <v>220</v>
      </c>
      <c r="I283" s="331">
        <f t="shared" si="4"/>
        <v>440</v>
      </c>
      <c r="J283" s="447" t="s">
        <v>1161</v>
      </c>
      <c r="K283" s="332" t="s">
        <v>1813</v>
      </c>
      <c r="L283" s="332" t="s">
        <v>21</v>
      </c>
      <c r="M283" s="333"/>
    </row>
    <row r="284" spans="1:13" ht="20.25" customHeight="1" thickBot="1">
      <c r="A284" s="370">
        <v>281</v>
      </c>
      <c r="B284" s="2" t="s">
        <v>341</v>
      </c>
      <c r="C284" s="15" t="s">
        <v>1521</v>
      </c>
      <c r="D284" s="1" t="s">
        <v>350</v>
      </c>
      <c r="E284" s="333" t="s">
        <v>1038</v>
      </c>
      <c r="F284" s="3">
        <v>9789865503628</v>
      </c>
      <c r="G284" s="1">
        <v>2</v>
      </c>
      <c r="H284" s="333">
        <v>350</v>
      </c>
      <c r="I284" s="331">
        <f t="shared" si="4"/>
        <v>700</v>
      </c>
      <c r="J284" s="447" t="s">
        <v>1161</v>
      </c>
      <c r="K284" s="332" t="s">
        <v>1813</v>
      </c>
      <c r="L284" s="332" t="s">
        <v>21</v>
      </c>
      <c r="M284" s="333"/>
    </row>
    <row r="285" spans="1:13" ht="20.25" customHeight="1" thickBot="1">
      <c r="A285" s="370">
        <v>282</v>
      </c>
      <c r="B285" s="2" t="s">
        <v>342</v>
      </c>
      <c r="C285" s="15" t="s">
        <v>1522</v>
      </c>
      <c r="D285" s="1" t="s">
        <v>350</v>
      </c>
      <c r="E285" s="333" t="s">
        <v>1038</v>
      </c>
      <c r="F285" s="3">
        <v>9789865503703</v>
      </c>
      <c r="G285" s="1">
        <v>2</v>
      </c>
      <c r="H285" s="333">
        <v>350</v>
      </c>
      <c r="I285" s="331">
        <f t="shared" si="4"/>
        <v>700</v>
      </c>
      <c r="J285" s="447" t="s">
        <v>1161</v>
      </c>
      <c r="K285" s="332" t="s">
        <v>1813</v>
      </c>
      <c r="L285" s="332" t="s">
        <v>21</v>
      </c>
      <c r="M285" s="333"/>
    </row>
    <row r="286" spans="1:13" ht="20.25" customHeight="1" thickBot="1">
      <c r="A286" s="370">
        <v>283</v>
      </c>
      <c r="B286" s="2" t="s">
        <v>343</v>
      </c>
      <c r="C286" s="15" t="s">
        <v>1523</v>
      </c>
      <c r="D286" s="1" t="s">
        <v>350</v>
      </c>
      <c r="E286" s="333" t="s">
        <v>1038</v>
      </c>
      <c r="F286" s="3">
        <v>9789865503710</v>
      </c>
      <c r="G286" s="1">
        <v>2</v>
      </c>
      <c r="H286" s="333">
        <v>350</v>
      </c>
      <c r="I286" s="331">
        <f t="shared" si="4"/>
        <v>700</v>
      </c>
      <c r="J286" s="447" t="s">
        <v>1161</v>
      </c>
      <c r="K286" s="332" t="s">
        <v>1813</v>
      </c>
      <c r="L286" s="332" t="s">
        <v>21</v>
      </c>
      <c r="M286" s="333"/>
    </row>
    <row r="287" spans="1:13" ht="20.25" customHeight="1" thickBot="1">
      <c r="A287" s="370">
        <v>284</v>
      </c>
      <c r="B287" s="42" t="s">
        <v>351</v>
      </c>
      <c r="C287" s="9" t="s">
        <v>1187</v>
      </c>
      <c r="D287" s="41" t="s">
        <v>418</v>
      </c>
      <c r="E287" s="333" t="s">
        <v>1038</v>
      </c>
      <c r="F287" s="3">
        <v>9789865407995</v>
      </c>
      <c r="G287" s="1">
        <v>2</v>
      </c>
      <c r="H287" s="333">
        <v>280</v>
      </c>
      <c r="I287" s="331">
        <f t="shared" si="4"/>
        <v>560</v>
      </c>
      <c r="J287" s="447" t="s">
        <v>1161</v>
      </c>
      <c r="K287" s="332" t="s">
        <v>1813</v>
      </c>
      <c r="L287" s="332" t="s">
        <v>21</v>
      </c>
      <c r="M287" s="333"/>
    </row>
    <row r="288" spans="1:13" ht="20.25" customHeight="1" thickBot="1">
      <c r="A288" s="370">
        <v>285</v>
      </c>
      <c r="B288" s="42" t="s">
        <v>417</v>
      </c>
      <c r="C288" s="9" t="s">
        <v>1187</v>
      </c>
      <c r="D288" s="1" t="s">
        <v>418</v>
      </c>
      <c r="E288" s="333" t="s">
        <v>1038</v>
      </c>
      <c r="F288" s="3">
        <v>9789862951286</v>
      </c>
      <c r="G288" s="1">
        <v>2</v>
      </c>
      <c r="H288" s="333">
        <v>280</v>
      </c>
      <c r="I288" s="331">
        <f t="shared" si="4"/>
        <v>560</v>
      </c>
      <c r="J288" s="447" t="s">
        <v>1161</v>
      </c>
      <c r="K288" s="332" t="s">
        <v>1813</v>
      </c>
      <c r="L288" s="332" t="s">
        <v>21</v>
      </c>
      <c r="M288" s="333"/>
    </row>
    <row r="289" spans="1:13" ht="20.25" customHeight="1" thickBot="1">
      <c r="A289" s="370">
        <v>286</v>
      </c>
      <c r="B289" s="42" t="s">
        <v>352</v>
      </c>
      <c r="C289" s="9" t="s">
        <v>1187</v>
      </c>
      <c r="D289" s="1" t="s">
        <v>418</v>
      </c>
      <c r="E289" s="333" t="s">
        <v>1038</v>
      </c>
      <c r="F289" s="3">
        <v>9789862952085</v>
      </c>
      <c r="G289" s="1">
        <v>2</v>
      </c>
      <c r="H289" s="333">
        <v>280</v>
      </c>
      <c r="I289" s="331">
        <f t="shared" si="4"/>
        <v>560</v>
      </c>
      <c r="J289" s="447" t="s">
        <v>1161</v>
      </c>
      <c r="K289" s="332" t="s">
        <v>1813</v>
      </c>
      <c r="L289" s="332" t="s">
        <v>21</v>
      </c>
      <c r="M289" s="333"/>
    </row>
    <row r="290" spans="1:13" ht="20.25" customHeight="1" thickBot="1">
      <c r="A290" s="370">
        <v>287</v>
      </c>
      <c r="B290" s="42" t="s">
        <v>353</v>
      </c>
      <c r="C290" s="9" t="s">
        <v>1187</v>
      </c>
      <c r="D290" s="1" t="s">
        <v>418</v>
      </c>
      <c r="E290" s="333" t="s">
        <v>1038</v>
      </c>
      <c r="F290" s="3">
        <v>9789865532000</v>
      </c>
      <c r="G290" s="1">
        <v>2</v>
      </c>
      <c r="H290" s="333">
        <v>280</v>
      </c>
      <c r="I290" s="331">
        <f t="shared" si="4"/>
        <v>560</v>
      </c>
      <c r="J290" s="447" t="s">
        <v>1161</v>
      </c>
      <c r="K290" s="332" t="s">
        <v>1813</v>
      </c>
      <c r="L290" s="332" t="s">
        <v>21</v>
      </c>
      <c r="M290" s="333"/>
    </row>
    <row r="291" spans="1:13" ht="20.25" customHeight="1" thickBot="1">
      <c r="A291" s="370">
        <v>288</v>
      </c>
      <c r="B291" s="42" t="s">
        <v>354</v>
      </c>
      <c r="C291" s="9" t="s">
        <v>1187</v>
      </c>
      <c r="D291" s="1" t="s">
        <v>419</v>
      </c>
      <c r="E291" s="333" t="s">
        <v>1038</v>
      </c>
      <c r="F291" s="3">
        <v>9789865532123</v>
      </c>
      <c r="G291" s="1">
        <v>2</v>
      </c>
      <c r="H291" s="333">
        <v>320</v>
      </c>
      <c r="I291" s="331">
        <f t="shared" si="4"/>
        <v>640</v>
      </c>
      <c r="J291" s="447" t="s">
        <v>1161</v>
      </c>
      <c r="K291" s="332" t="s">
        <v>1813</v>
      </c>
      <c r="L291" s="332" t="s">
        <v>21</v>
      </c>
      <c r="M291" s="333"/>
    </row>
    <row r="292" spans="1:13" ht="20.25" customHeight="1" thickBot="1">
      <c r="A292" s="370">
        <v>289</v>
      </c>
      <c r="B292" s="42" t="s">
        <v>355</v>
      </c>
      <c r="C292" s="9" t="s">
        <v>1187</v>
      </c>
      <c r="D292" s="1" t="s">
        <v>418</v>
      </c>
      <c r="E292" s="333" t="s">
        <v>1038</v>
      </c>
      <c r="F292" s="3">
        <v>9789865532130</v>
      </c>
      <c r="G292" s="1">
        <v>2</v>
      </c>
      <c r="H292" s="333">
        <v>320</v>
      </c>
      <c r="I292" s="331">
        <f t="shared" si="4"/>
        <v>640</v>
      </c>
      <c r="J292" s="447" t="s">
        <v>1161</v>
      </c>
      <c r="K292" s="332" t="s">
        <v>1813</v>
      </c>
      <c r="L292" s="332" t="s">
        <v>21</v>
      </c>
      <c r="M292" s="333"/>
    </row>
    <row r="293" spans="1:13" ht="20.25" customHeight="1" thickBot="1">
      <c r="A293" s="370">
        <v>290</v>
      </c>
      <c r="B293" s="42" t="s">
        <v>356</v>
      </c>
      <c r="C293" s="9" t="s">
        <v>1188</v>
      </c>
      <c r="D293" s="13" t="s">
        <v>420</v>
      </c>
      <c r="E293" s="333" t="s">
        <v>1038</v>
      </c>
      <c r="F293" s="3">
        <v>4713482013869</v>
      </c>
      <c r="G293" s="1">
        <v>3</v>
      </c>
      <c r="H293" s="333">
        <v>880</v>
      </c>
      <c r="I293" s="331">
        <f t="shared" si="4"/>
        <v>2640</v>
      </c>
      <c r="J293" s="448" t="s">
        <v>1165</v>
      </c>
      <c r="K293" s="346" t="s">
        <v>2183</v>
      </c>
      <c r="L293" s="332" t="s">
        <v>21</v>
      </c>
      <c r="M293" s="333"/>
    </row>
    <row r="294" spans="1:13" ht="41.45" customHeight="1" thickBot="1">
      <c r="A294" s="370">
        <v>291</v>
      </c>
      <c r="B294" s="42" t="s">
        <v>357</v>
      </c>
      <c r="C294" s="9" t="s">
        <v>1189</v>
      </c>
      <c r="D294" s="17" t="s">
        <v>628</v>
      </c>
      <c r="E294" s="333" t="s">
        <v>1038</v>
      </c>
      <c r="F294" s="3">
        <v>9789579199490</v>
      </c>
      <c r="G294" s="1">
        <v>3</v>
      </c>
      <c r="H294" s="333">
        <v>420</v>
      </c>
      <c r="I294" s="331">
        <f t="shared" si="4"/>
        <v>1260</v>
      </c>
      <c r="J294" s="447" t="s">
        <v>1161</v>
      </c>
      <c r="K294" s="332" t="s">
        <v>1813</v>
      </c>
      <c r="L294" s="332" t="s">
        <v>21</v>
      </c>
      <c r="M294" s="333"/>
    </row>
    <row r="295" spans="1:13" ht="37.9" customHeight="1" thickBot="1">
      <c r="A295" s="370">
        <v>292</v>
      </c>
      <c r="B295" s="42" t="s">
        <v>358</v>
      </c>
      <c r="C295" s="9" t="s">
        <v>1190</v>
      </c>
      <c r="D295" s="13" t="s">
        <v>422</v>
      </c>
      <c r="E295" s="333" t="s">
        <v>1038</v>
      </c>
      <c r="F295" s="3">
        <v>9789866029172</v>
      </c>
      <c r="G295" s="1">
        <v>3</v>
      </c>
      <c r="H295" s="333">
        <v>360</v>
      </c>
      <c r="I295" s="331">
        <f t="shared" si="4"/>
        <v>1080</v>
      </c>
      <c r="J295" s="447" t="s">
        <v>1161</v>
      </c>
      <c r="K295" s="332" t="s">
        <v>1813</v>
      </c>
      <c r="L295" s="332" t="s">
        <v>21</v>
      </c>
      <c r="M295" s="333"/>
    </row>
    <row r="296" spans="1:13" ht="42.6" customHeight="1" thickBot="1">
      <c r="A296" s="370">
        <v>293</v>
      </c>
      <c r="B296" s="42" t="s">
        <v>359</v>
      </c>
      <c r="C296" s="15" t="s">
        <v>2126</v>
      </c>
      <c r="D296" s="13" t="s">
        <v>423</v>
      </c>
      <c r="E296" s="333" t="s">
        <v>1038</v>
      </c>
      <c r="F296" s="3">
        <v>9789579072281</v>
      </c>
      <c r="G296" s="1">
        <v>2</v>
      </c>
      <c r="H296" s="333">
        <v>420</v>
      </c>
      <c r="I296" s="331">
        <f t="shared" si="4"/>
        <v>840</v>
      </c>
      <c r="J296" s="447" t="s">
        <v>1161</v>
      </c>
      <c r="K296" s="332" t="s">
        <v>1813</v>
      </c>
      <c r="L296" s="332" t="s">
        <v>21</v>
      </c>
      <c r="M296" s="333"/>
    </row>
    <row r="297" spans="1:13" ht="46.15" customHeight="1" thickBot="1">
      <c r="A297" s="370">
        <v>294</v>
      </c>
      <c r="B297" s="42" t="s">
        <v>360</v>
      </c>
      <c r="C297" s="15" t="s">
        <v>2127</v>
      </c>
      <c r="D297" s="1" t="s">
        <v>424</v>
      </c>
      <c r="E297" s="333" t="s">
        <v>1038</v>
      </c>
      <c r="F297" s="3">
        <v>9789862135297</v>
      </c>
      <c r="G297" s="1">
        <v>2</v>
      </c>
      <c r="H297" s="333">
        <v>360</v>
      </c>
      <c r="I297" s="331">
        <f t="shared" si="4"/>
        <v>720</v>
      </c>
      <c r="J297" s="447" t="s">
        <v>1161</v>
      </c>
      <c r="K297" s="332" t="s">
        <v>1813</v>
      </c>
      <c r="L297" s="332" t="s">
        <v>21</v>
      </c>
      <c r="M297" s="333"/>
    </row>
    <row r="298" spans="1:13" ht="20.25" customHeight="1" thickBot="1">
      <c r="A298" s="370">
        <v>295</v>
      </c>
      <c r="B298" s="42" t="s">
        <v>361</v>
      </c>
      <c r="C298" s="15" t="s">
        <v>2128</v>
      </c>
      <c r="D298" s="1" t="s">
        <v>425</v>
      </c>
      <c r="E298" s="333" t="s">
        <v>1038</v>
      </c>
      <c r="F298" s="3">
        <v>9789865535308</v>
      </c>
      <c r="G298" s="1">
        <v>29</v>
      </c>
      <c r="H298" s="333">
        <v>380</v>
      </c>
      <c r="I298" s="331">
        <f t="shared" si="4"/>
        <v>11020</v>
      </c>
      <c r="J298" s="447" t="s">
        <v>1161</v>
      </c>
      <c r="K298" s="332" t="s">
        <v>1813</v>
      </c>
      <c r="L298" s="332" t="s">
        <v>21</v>
      </c>
      <c r="M298" s="333"/>
    </row>
    <row r="299" spans="1:13" ht="20.25" customHeight="1" thickBot="1">
      <c r="A299" s="370">
        <v>296</v>
      </c>
      <c r="B299" s="42" t="s">
        <v>362</v>
      </c>
      <c r="C299" s="15" t="s">
        <v>2129</v>
      </c>
      <c r="D299" s="1" t="s">
        <v>344</v>
      </c>
      <c r="E299" s="333" t="s">
        <v>1038</v>
      </c>
      <c r="F299" s="3">
        <v>9789865535438</v>
      </c>
      <c r="G299" s="1">
        <v>2</v>
      </c>
      <c r="H299" s="333">
        <v>300</v>
      </c>
      <c r="I299" s="331">
        <f t="shared" si="4"/>
        <v>600</v>
      </c>
      <c r="J299" s="447" t="s">
        <v>1161</v>
      </c>
      <c r="K299" s="332" t="s">
        <v>1813</v>
      </c>
      <c r="L299" s="332" t="s">
        <v>21</v>
      </c>
      <c r="M299" s="333"/>
    </row>
    <row r="300" spans="1:13" ht="20.25" customHeight="1" thickBot="1">
      <c r="A300" s="370">
        <v>297</v>
      </c>
      <c r="B300" s="42" t="s">
        <v>363</v>
      </c>
      <c r="C300" s="15" t="s">
        <v>2129</v>
      </c>
      <c r="D300" s="1" t="s">
        <v>344</v>
      </c>
      <c r="E300" s="333" t="s">
        <v>1038</v>
      </c>
      <c r="F300" s="3">
        <v>9789864799183</v>
      </c>
      <c r="G300" s="1">
        <v>2</v>
      </c>
      <c r="H300" s="333">
        <v>300</v>
      </c>
      <c r="I300" s="331">
        <f t="shared" si="4"/>
        <v>600</v>
      </c>
      <c r="J300" s="447" t="s">
        <v>1161</v>
      </c>
      <c r="K300" s="332" t="s">
        <v>1813</v>
      </c>
      <c r="L300" s="332" t="s">
        <v>21</v>
      </c>
      <c r="M300" s="333"/>
    </row>
    <row r="301" spans="1:13" ht="20.25" customHeight="1" thickBot="1">
      <c r="A301" s="370">
        <v>298</v>
      </c>
      <c r="B301" s="42" t="s">
        <v>364</v>
      </c>
      <c r="C301" s="15" t="s">
        <v>2129</v>
      </c>
      <c r="D301" s="1" t="s">
        <v>426</v>
      </c>
      <c r="E301" s="333" t="s">
        <v>1038</v>
      </c>
      <c r="F301" s="3">
        <v>9789864797547</v>
      </c>
      <c r="G301" s="1">
        <v>2</v>
      </c>
      <c r="H301" s="333">
        <v>300</v>
      </c>
      <c r="I301" s="331">
        <f t="shared" si="4"/>
        <v>600</v>
      </c>
      <c r="J301" s="447" t="s">
        <v>1161</v>
      </c>
      <c r="K301" s="332" t="s">
        <v>1813</v>
      </c>
      <c r="L301" s="332" t="s">
        <v>21</v>
      </c>
      <c r="M301" s="333"/>
    </row>
    <row r="302" spans="1:13" ht="36.6" customHeight="1" thickBot="1">
      <c r="A302" s="370">
        <v>299</v>
      </c>
      <c r="B302" s="42" t="s">
        <v>365</v>
      </c>
      <c r="C302" s="9" t="s">
        <v>1191</v>
      </c>
      <c r="D302" s="1" t="s">
        <v>344</v>
      </c>
      <c r="E302" s="333" t="s">
        <v>1038</v>
      </c>
      <c r="F302" s="3">
        <v>4713510949092</v>
      </c>
      <c r="G302" s="1">
        <v>1</v>
      </c>
      <c r="H302" s="333">
        <v>760</v>
      </c>
      <c r="I302" s="331">
        <f t="shared" si="4"/>
        <v>760</v>
      </c>
      <c r="J302" s="448" t="s">
        <v>1165</v>
      </c>
      <c r="K302" s="332" t="s">
        <v>1813</v>
      </c>
      <c r="L302" s="332" t="s">
        <v>21</v>
      </c>
      <c r="M302" s="333"/>
    </row>
    <row r="303" spans="1:13" ht="39" customHeight="1" thickBot="1">
      <c r="A303" s="370">
        <v>300</v>
      </c>
      <c r="B303" s="42" t="s">
        <v>366</v>
      </c>
      <c r="C303" s="15" t="s">
        <v>1524</v>
      </c>
      <c r="D303" s="1" t="s">
        <v>345</v>
      </c>
      <c r="E303" s="333" t="s">
        <v>1038</v>
      </c>
      <c r="F303" s="3">
        <v>4717211023891</v>
      </c>
      <c r="G303" s="1">
        <v>1</v>
      </c>
      <c r="H303" s="333">
        <v>1200</v>
      </c>
      <c r="I303" s="331">
        <f t="shared" si="4"/>
        <v>1200</v>
      </c>
      <c r="J303" s="448" t="s">
        <v>1165</v>
      </c>
      <c r="K303" s="332" t="s">
        <v>1813</v>
      </c>
      <c r="L303" s="332" t="s">
        <v>21</v>
      </c>
      <c r="M303" s="333"/>
    </row>
    <row r="304" spans="1:13" ht="20.25" customHeight="1" thickBot="1">
      <c r="A304" s="370">
        <v>301</v>
      </c>
      <c r="B304" s="42" t="s">
        <v>367</v>
      </c>
      <c r="C304" s="9" t="s">
        <v>1192</v>
      </c>
      <c r="D304" s="1" t="s">
        <v>350</v>
      </c>
      <c r="E304" s="333" t="s">
        <v>1038</v>
      </c>
      <c r="F304" s="3">
        <v>9789578640566</v>
      </c>
      <c r="G304" s="1">
        <v>2</v>
      </c>
      <c r="H304" s="333">
        <v>299</v>
      </c>
      <c r="I304" s="331">
        <f t="shared" si="4"/>
        <v>598</v>
      </c>
      <c r="J304" s="447" t="s">
        <v>1161</v>
      </c>
      <c r="K304" s="332" t="s">
        <v>1813</v>
      </c>
      <c r="L304" s="332" t="s">
        <v>21</v>
      </c>
      <c r="M304" s="333"/>
    </row>
    <row r="305" spans="1:13" ht="20.25" customHeight="1" thickBot="1">
      <c r="A305" s="370">
        <v>302</v>
      </c>
      <c r="B305" s="42" t="s">
        <v>368</v>
      </c>
      <c r="C305" s="9" t="s">
        <v>1194</v>
      </c>
      <c r="D305" s="1" t="s">
        <v>350</v>
      </c>
      <c r="E305" s="333" t="s">
        <v>1038</v>
      </c>
      <c r="F305" s="3">
        <v>9789578640603</v>
      </c>
      <c r="G305" s="1">
        <v>2</v>
      </c>
      <c r="H305" s="333">
        <v>350</v>
      </c>
      <c r="I305" s="331">
        <f t="shared" si="4"/>
        <v>700</v>
      </c>
      <c r="J305" s="447" t="s">
        <v>1161</v>
      </c>
      <c r="K305" s="332" t="s">
        <v>1813</v>
      </c>
      <c r="L305" s="332" t="s">
        <v>21</v>
      </c>
      <c r="M305" s="333"/>
    </row>
    <row r="306" spans="1:13" ht="20.25" customHeight="1" thickBot="1">
      <c r="A306" s="370">
        <v>303</v>
      </c>
      <c r="B306" s="42" t="s">
        <v>369</v>
      </c>
      <c r="C306" s="9" t="s">
        <v>1193</v>
      </c>
      <c r="D306" s="1" t="s">
        <v>350</v>
      </c>
      <c r="E306" s="333" t="s">
        <v>1038</v>
      </c>
      <c r="F306" s="3">
        <v>9789865863807</v>
      </c>
      <c r="G306" s="1">
        <v>2</v>
      </c>
      <c r="H306" s="333">
        <v>299</v>
      </c>
      <c r="I306" s="331">
        <f t="shared" si="4"/>
        <v>598</v>
      </c>
      <c r="J306" s="447" t="s">
        <v>1161</v>
      </c>
      <c r="K306" s="332" t="s">
        <v>1813</v>
      </c>
      <c r="L306" s="332" t="s">
        <v>21</v>
      </c>
      <c r="M306" s="333"/>
    </row>
    <row r="307" spans="1:13" ht="20.25" customHeight="1" thickBot="1">
      <c r="A307" s="370">
        <v>304</v>
      </c>
      <c r="B307" s="42" t="s">
        <v>370</v>
      </c>
      <c r="C307" s="15" t="s">
        <v>1525</v>
      </c>
      <c r="D307" s="1" t="s">
        <v>350</v>
      </c>
      <c r="E307" s="333" t="s">
        <v>1038</v>
      </c>
      <c r="F307" s="3">
        <v>9789578640665</v>
      </c>
      <c r="G307" s="1">
        <v>2</v>
      </c>
      <c r="H307" s="333">
        <v>350</v>
      </c>
      <c r="I307" s="331">
        <f t="shared" si="4"/>
        <v>700</v>
      </c>
      <c r="J307" s="447" t="s">
        <v>1161</v>
      </c>
      <c r="K307" s="332" t="s">
        <v>1813</v>
      </c>
      <c r="L307" s="332" t="s">
        <v>21</v>
      </c>
      <c r="M307" s="333"/>
    </row>
    <row r="308" spans="1:13" ht="20.25" customHeight="1" thickBot="1">
      <c r="A308" s="370">
        <v>305</v>
      </c>
      <c r="B308" s="42" t="s">
        <v>1195</v>
      </c>
      <c r="C308" s="14" t="s">
        <v>1196</v>
      </c>
      <c r="D308" s="1" t="s">
        <v>427</v>
      </c>
      <c r="E308" s="333" t="s">
        <v>1038</v>
      </c>
      <c r="F308" s="3">
        <v>9789573333616</v>
      </c>
      <c r="G308" s="1">
        <v>2</v>
      </c>
      <c r="H308" s="333">
        <v>549</v>
      </c>
      <c r="I308" s="331">
        <f t="shared" si="4"/>
        <v>1098</v>
      </c>
      <c r="J308" s="447" t="s">
        <v>1161</v>
      </c>
      <c r="K308" s="332" t="s">
        <v>1813</v>
      </c>
      <c r="L308" s="332" t="s">
        <v>21</v>
      </c>
      <c r="M308" s="333"/>
    </row>
    <row r="309" spans="1:13" ht="20.25" customHeight="1" thickBot="1">
      <c r="A309" s="370">
        <v>306</v>
      </c>
      <c r="B309" s="42" t="s">
        <v>371</v>
      </c>
      <c r="C309" s="9" t="s">
        <v>1197</v>
      </c>
      <c r="D309" s="1" t="s">
        <v>350</v>
      </c>
      <c r="E309" s="333" t="s">
        <v>1038</v>
      </c>
      <c r="F309" s="3">
        <v>9789869383424</v>
      </c>
      <c r="G309" s="1">
        <v>2</v>
      </c>
      <c r="H309" s="333">
        <v>350</v>
      </c>
      <c r="I309" s="331">
        <f t="shared" si="4"/>
        <v>700</v>
      </c>
      <c r="J309" s="447" t="s">
        <v>1161</v>
      </c>
      <c r="K309" s="332" t="s">
        <v>1813</v>
      </c>
      <c r="L309" s="332" t="s">
        <v>21</v>
      </c>
      <c r="M309" s="333"/>
    </row>
    <row r="310" spans="1:13" ht="20.25" customHeight="1" thickBot="1">
      <c r="A310" s="370">
        <v>307</v>
      </c>
      <c r="B310" s="42" t="s">
        <v>372</v>
      </c>
      <c r="C310" s="9" t="s">
        <v>1198</v>
      </c>
      <c r="D310" s="1" t="s">
        <v>350</v>
      </c>
      <c r="E310" s="333" t="s">
        <v>1038</v>
      </c>
      <c r="F310" s="3">
        <v>9789869451840</v>
      </c>
      <c r="G310" s="1">
        <v>2</v>
      </c>
      <c r="H310" s="333">
        <v>320</v>
      </c>
      <c r="I310" s="331">
        <f t="shared" si="4"/>
        <v>640</v>
      </c>
      <c r="J310" s="447" t="s">
        <v>1161</v>
      </c>
      <c r="K310" s="332" t="s">
        <v>1813</v>
      </c>
      <c r="L310" s="332" t="s">
        <v>21</v>
      </c>
      <c r="M310" s="333"/>
    </row>
    <row r="311" spans="1:13" ht="20.25" customHeight="1" thickBot="1">
      <c r="A311" s="370">
        <v>308</v>
      </c>
      <c r="B311" s="42" t="s">
        <v>373</v>
      </c>
      <c r="C311" s="9" t="s">
        <v>1199</v>
      </c>
      <c r="D311" s="1" t="s">
        <v>350</v>
      </c>
      <c r="E311" s="333" t="s">
        <v>1038</v>
      </c>
      <c r="F311" s="3">
        <v>9789869791625</v>
      </c>
      <c r="G311" s="1">
        <v>2</v>
      </c>
      <c r="H311" s="333">
        <v>350</v>
      </c>
      <c r="I311" s="331">
        <f t="shared" si="4"/>
        <v>700</v>
      </c>
      <c r="J311" s="447" t="s">
        <v>1161</v>
      </c>
      <c r="K311" s="332" t="s">
        <v>1813</v>
      </c>
      <c r="L311" s="332" t="s">
        <v>21</v>
      </c>
      <c r="M311" s="333"/>
    </row>
    <row r="312" spans="1:13" ht="20.25" customHeight="1" thickBot="1">
      <c r="A312" s="370">
        <v>309</v>
      </c>
      <c r="B312" s="42" t="s">
        <v>374</v>
      </c>
      <c r="C312" s="9" t="s">
        <v>1200</v>
      </c>
      <c r="D312" s="1" t="s">
        <v>428</v>
      </c>
      <c r="E312" s="333" t="s">
        <v>1038</v>
      </c>
      <c r="F312" s="3">
        <v>9867652479</v>
      </c>
      <c r="G312" s="1">
        <v>2</v>
      </c>
      <c r="H312" s="333">
        <v>520</v>
      </c>
      <c r="I312" s="331">
        <f t="shared" si="4"/>
        <v>1040</v>
      </c>
      <c r="J312" s="447" t="s">
        <v>1161</v>
      </c>
      <c r="K312" s="332" t="s">
        <v>1813</v>
      </c>
      <c r="L312" s="332" t="s">
        <v>21</v>
      </c>
      <c r="M312" s="333"/>
    </row>
    <row r="313" spans="1:13" ht="20.25" customHeight="1" thickBot="1">
      <c r="A313" s="370">
        <v>310</v>
      </c>
      <c r="B313" s="42" t="s">
        <v>375</v>
      </c>
      <c r="C313" s="15" t="s">
        <v>1526</v>
      </c>
      <c r="D313" s="1" t="s">
        <v>429</v>
      </c>
      <c r="E313" s="333" t="s">
        <v>1038</v>
      </c>
      <c r="F313" s="3">
        <v>9789869801591</v>
      </c>
      <c r="G313" s="1">
        <v>2</v>
      </c>
      <c r="H313" s="333">
        <v>360</v>
      </c>
      <c r="I313" s="331">
        <f t="shared" si="4"/>
        <v>720</v>
      </c>
      <c r="J313" s="447" t="s">
        <v>1161</v>
      </c>
      <c r="K313" s="332" t="s">
        <v>1813</v>
      </c>
      <c r="L313" s="332" t="s">
        <v>21</v>
      </c>
      <c r="M313" s="333"/>
    </row>
    <row r="314" spans="1:13" ht="32.450000000000003" customHeight="1" thickBot="1">
      <c r="A314" s="370">
        <v>311</v>
      </c>
      <c r="B314" s="42" t="s">
        <v>1759</v>
      </c>
      <c r="C314" s="42" t="s">
        <v>1760</v>
      </c>
      <c r="D314" s="42" t="s">
        <v>1761</v>
      </c>
      <c r="E314" s="42" t="s">
        <v>1762</v>
      </c>
      <c r="F314" s="3">
        <v>9789869654906</v>
      </c>
      <c r="G314" s="1">
        <v>2</v>
      </c>
      <c r="H314" s="333">
        <v>300</v>
      </c>
      <c r="I314" s="331">
        <f t="shared" si="4"/>
        <v>600</v>
      </c>
      <c r="J314" s="447" t="s">
        <v>1161</v>
      </c>
      <c r="K314" s="332" t="s">
        <v>1813</v>
      </c>
      <c r="L314" s="332" t="s">
        <v>21</v>
      </c>
      <c r="M314" s="333"/>
    </row>
    <row r="315" spans="1:13" ht="20.25" customHeight="1" thickBot="1">
      <c r="A315" s="370">
        <v>312</v>
      </c>
      <c r="B315" s="42" t="s">
        <v>1763</v>
      </c>
      <c r="C315" s="42" t="s">
        <v>2161</v>
      </c>
      <c r="D315" s="42" t="s">
        <v>2162</v>
      </c>
      <c r="E315" s="42" t="s">
        <v>1762</v>
      </c>
      <c r="F315" s="3">
        <v>9789863420781</v>
      </c>
      <c r="G315" s="1">
        <v>2</v>
      </c>
      <c r="H315" s="333">
        <v>300</v>
      </c>
      <c r="I315" s="331">
        <f t="shared" si="4"/>
        <v>600</v>
      </c>
      <c r="J315" s="447" t="s">
        <v>1161</v>
      </c>
      <c r="K315" s="332" t="s">
        <v>1813</v>
      </c>
      <c r="L315" s="332" t="s">
        <v>21</v>
      </c>
      <c r="M315" s="333"/>
    </row>
    <row r="316" spans="1:13" ht="20.25" customHeight="1" thickBot="1">
      <c r="A316" s="370">
        <v>313</v>
      </c>
      <c r="B316" s="42" t="s">
        <v>1764</v>
      </c>
      <c r="C316" s="42" t="s">
        <v>2161</v>
      </c>
      <c r="D316" s="42" t="s">
        <v>2162</v>
      </c>
      <c r="E316" s="42" t="s">
        <v>1762</v>
      </c>
      <c r="F316" s="3">
        <v>9789863421580</v>
      </c>
      <c r="G316" s="1">
        <v>2</v>
      </c>
      <c r="H316" s="333">
        <v>300</v>
      </c>
      <c r="I316" s="331">
        <f t="shared" si="4"/>
        <v>600</v>
      </c>
      <c r="J316" s="447" t="s">
        <v>1161</v>
      </c>
      <c r="K316" s="332" t="s">
        <v>1813</v>
      </c>
      <c r="L316" s="332" t="s">
        <v>21</v>
      </c>
      <c r="M316" s="333"/>
    </row>
    <row r="317" spans="1:13" ht="20.25" customHeight="1" thickBot="1">
      <c r="A317" s="370">
        <v>314</v>
      </c>
      <c r="B317" s="42" t="s">
        <v>1765</v>
      </c>
      <c r="C317" s="42" t="s">
        <v>2161</v>
      </c>
      <c r="D317" s="42" t="s">
        <v>2162</v>
      </c>
      <c r="E317" s="42" t="s">
        <v>1762</v>
      </c>
      <c r="F317" s="3">
        <v>9789863422716</v>
      </c>
      <c r="G317" s="1">
        <v>2</v>
      </c>
      <c r="H317" s="333">
        <v>300</v>
      </c>
      <c r="I317" s="331">
        <f t="shared" si="4"/>
        <v>600</v>
      </c>
      <c r="J317" s="447" t="s">
        <v>1161</v>
      </c>
      <c r="K317" s="332" t="s">
        <v>1813</v>
      </c>
      <c r="L317" s="332" t="s">
        <v>21</v>
      </c>
      <c r="M317" s="333"/>
    </row>
    <row r="318" spans="1:13" ht="20.25" customHeight="1" thickBot="1">
      <c r="A318" s="370">
        <v>315</v>
      </c>
      <c r="B318" s="42" t="s">
        <v>1766</v>
      </c>
      <c r="C318" s="42" t="s">
        <v>2161</v>
      </c>
      <c r="D318" s="42" t="s">
        <v>2162</v>
      </c>
      <c r="E318" s="42" t="s">
        <v>1762</v>
      </c>
      <c r="F318" s="3">
        <v>9789863423287</v>
      </c>
      <c r="G318" s="1">
        <v>2</v>
      </c>
      <c r="H318" s="333">
        <v>300</v>
      </c>
      <c r="I318" s="331">
        <f t="shared" si="4"/>
        <v>600</v>
      </c>
      <c r="J318" s="447" t="s">
        <v>1161</v>
      </c>
      <c r="K318" s="332" t="s">
        <v>1813</v>
      </c>
      <c r="L318" s="332" t="s">
        <v>21</v>
      </c>
      <c r="M318" s="333"/>
    </row>
    <row r="319" spans="1:13" ht="20.25" customHeight="1" thickBot="1">
      <c r="A319" s="370">
        <v>316</v>
      </c>
      <c r="B319" s="42" t="s">
        <v>1767</v>
      </c>
      <c r="C319" s="42" t="s">
        <v>2161</v>
      </c>
      <c r="D319" s="42" t="s">
        <v>2162</v>
      </c>
      <c r="E319" s="42" t="s">
        <v>1762</v>
      </c>
      <c r="F319" s="3">
        <v>9789863423942</v>
      </c>
      <c r="G319" s="1">
        <v>2</v>
      </c>
      <c r="H319" s="333">
        <v>300</v>
      </c>
      <c r="I319" s="331">
        <f t="shared" si="4"/>
        <v>600</v>
      </c>
      <c r="J319" s="447" t="s">
        <v>1161</v>
      </c>
      <c r="K319" s="332" t="s">
        <v>1813</v>
      </c>
      <c r="L319" s="332" t="s">
        <v>21</v>
      </c>
      <c r="M319" s="333"/>
    </row>
    <row r="320" spans="1:13" ht="20.25" customHeight="1" thickBot="1">
      <c r="A320" s="370">
        <v>317</v>
      </c>
      <c r="B320" s="42" t="s">
        <v>1768</v>
      </c>
      <c r="C320" s="42" t="s">
        <v>2161</v>
      </c>
      <c r="D320" s="42" t="s">
        <v>2162</v>
      </c>
      <c r="E320" s="42" t="s">
        <v>1762</v>
      </c>
      <c r="F320" s="3">
        <v>9789863424406</v>
      </c>
      <c r="G320" s="1">
        <v>2</v>
      </c>
      <c r="H320" s="333">
        <v>300</v>
      </c>
      <c r="I320" s="331">
        <f t="shared" si="4"/>
        <v>600</v>
      </c>
      <c r="J320" s="447" t="s">
        <v>1161</v>
      </c>
      <c r="K320" s="332" t="s">
        <v>1813</v>
      </c>
      <c r="L320" s="332" t="s">
        <v>21</v>
      </c>
      <c r="M320" s="333"/>
    </row>
    <row r="321" spans="1:13" ht="20.25" customHeight="1" thickBot="1">
      <c r="A321" s="370">
        <v>318</v>
      </c>
      <c r="B321" s="42" t="s">
        <v>1769</v>
      </c>
      <c r="C321" s="42" t="s">
        <v>2161</v>
      </c>
      <c r="D321" s="42" t="s">
        <v>2162</v>
      </c>
      <c r="E321" s="42" t="s">
        <v>1762</v>
      </c>
      <c r="F321" s="3">
        <v>9789863424710</v>
      </c>
      <c r="G321" s="1">
        <v>2</v>
      </c>
      <c r="H321" s="333">
        <v>300</v>
      </c>
      <c r="I321" s="331">
        <f t="shared" si="4"/>
        <v>600</v>
      </c>
      <c r="J321" s="447" t="s">
        <v>1161</v>
      </c>
      <c r="K321" s="332" t="s">
        <v>1813</v>
      </c>
      <c r="L321" s="332" t="s">
        <v>21</v>
      </c>
      <c r="M321" s="333"/>
    </row>
    <row r="322" spans="1:13" ht="20.25" customHeight="1" thickBot="1">
      <c r="A322" s="370">
        <v>319</v>
      </c>
      <c r="B322" s="42" t="s">
        <v>1770</v>
      </c>
      <c r="C322" s="42" t="s">
        <v>2161</v>
      </c>
      <c r="D322" s="42" t="s">
        <v>2162</v>
      </c>
      <c r="E322" s="42" t="s">
        <v>1762</v>
      </c>
      <c r="F322" s="3">
        <v>9789863425830</v>
      </c>
      <c r="G322" s="1">
        <v>2</v>
      </c>
      <c r="H322" s="333">
        <v>300</v>
      </c>
      <c r="I322" s="331">
        <f t="shared" si="4"/>
        <v>600</v>
      </c>
      <c r="J322" s="447" t="s">
        <v>1161</v>
      </c>
      <c r="K322" s="332" t="s">
        <v>1813</v>
      </c>
      <c r="L322" s="332" t="s">
        <v>21</v>
      </c>
      <c r="M322" s="333"/>
    </row>
    <row r="323" spans="1:13" ht="20.25" customHeight="1" thickBot="1">
      <c r="A323" s="370">
        <v>320</v>
      </c>
      <c r="B323" s="42" t="s">
        <v>1771</v>
      </c>
      <c r="C323" s="42" t="s">
        <v>2161</v>
      </c>
      <c r="D323" s="42" t="s">
        <v>2162</v>
      </c>
      <c r="E323" s="42" t="s">
        <v>1762</v>
      </c>
      <c r="F323" s="3">
        <v>9789863427032</v>
      </c>
      <c r="G323" s="1">
        <v>2</v>
      </c>
      <c r="H323" s="333">
        <v>300</v>
      </c>
      <c r="I323" s="331">
        <f t="shared" si="4"/>
        <v>600</v>
      </c>
      <c r="J323" s="447" t="s">
        <v>1161</v>
      </c>
      <c r="K323" s="332" t="s">
        <v>1813</v>
      </c>
      <c r="L323" s="332" t="s">
        <v>21</v>
      </c>
      <c r="M323" s="333"/>
    </row>
    <row r="324" spans="1:13" ht="20.25" customHeight="1" thickBot="1">
      <c r="A324" s="370">
        <v>321</v>
      </c>
      <c r="B324" s="42" t="s">
        <v>1772</v>
      </c>
      <c r="C324" s="42" t="s">
        <v>2161</v>
      </c>
      <c r="D324" s="42" t="s">
        <v>2162</v>
      </c>
      <c r="E324" s="42" t="s">
        <v>1762</v>
      </c>
      <c r="F324" s="3">
        <v>4710415385895</v>
      </c>
      <c r="G324" s="1">
        <v>2</v>
      </c>
      <c r="H324" s="333">
        <v>300</v>
      </c>
      <c r="I324" s="331">
        <f t="shared" si="4"/>
        <v>600</v>
      </c>
      <c r="J324" s="447" t="s">
        <v>1161</v>
      </c>
      <c r="K324" s="332" t="s">
        <v>1813</v>
      </c>
      <c r="L324" s="332" t="s">
        <v>21</v>
      </c>
      <c r="M324" s="333"/>
    </row>
    <row r="325" spans="1:13" ht="20.25" customHeight="1" thickBot="1">
      <c r="A325" s="370">
        <v>322</v>
      </c>
      <c r="B325" s="42" t="s">
        <v>1778</v>
      </c>
      <c r="C325" s="42" t="s">
        <v>1775</v>
      </c>
      <c r="D325" s="42" t="s">
        <v>2162</v>
      </c>
      <c r="E325" s="42" t="s">
        <v>1762</v>
      </c>
      <c r="F325" s="3">
        <v>4710415386991</v>
      </c>
      <c r="G325" s="1">
        <v>2</v>
      </c>
      <c r="H325" s="333">
        <v>1200</v>
      </c>
      <c r="I325" s="331">
        <f t="shared" si="4"/>
        <v>2400</v>
      </c>
      <c r="J325" s="448" t="s">
        <v>1774</v>
      </c>
      <c r="K325" s="332" t="s">
        <v>1813</v>
      </c>
      <c r="L325" s="332" t="s">
        <v>21</v>
      </c>
      <c r="M325" s="333"/>
    </row>
    <row r="326" spans="1:13" ht="20.25" customHeight="1" thickBot="1">
      <c r="A326" s="370">
        <v>323</v>
      </c>
      <c r="B326" s="42" t="s">
        <v>2130</v>
      </c>
      <c r="C326" s="42" t="s">
        <v>2131</v>
      </c>
      <c r="D326" s="42" t="s">
        <v>2162</v>
      </c>
      <c r="E326" s="42" t="s">
        <v>1762</v>
      </c>
      <c r="F326" s="3">
        <v>4710415387066</v>
      </c>
      <c r="G326" s="1">
        <v>2</v>
      </c>
      <c r="H326" s="333">
        <v>1200</v>
      </c>
      <c r="I326" s="331">
        <f t="shared" si="4"/>
        <v>2400</v>
      </c>
      <c r="J326" s="448" t="s">
        <v>1774</v>
      </c>
      <c r="K326" s="332" t="s">
        <v>1813</v>
      </c>
      <c r="L326" s="332" t="s">
        <v>21</v>
      </c>
      <c r="M326" s="333"/>
    </row>
    <row r="327" spans="1:13" ht="20.25" customHeight="1" thickBot="1">
      <c r="A327" s="370">
        <v>324</v>
      </c>
      <c r="B327" s="42" t="s">
        <v>1779</v>
      </c>
      <c r="C327" s="42" t="s">
        <v>1776</v>
      </c>
      <c r="D327" s="42" t="s">
        <v>2162</v>
      </c>
      <c r="E327" s="42" t="s">
        <v>1762</v>
      </c>
      <c r="F327" s="3">
        <v>9789576581274</v>
      </c>
      <c r="G327" s="1">
        <v>1</v>
      </c>
      <c r="H327" s="333">
        <v>280</v>
      </c>
      <c r="I327" s="331">
        <f t="shared" si="4"/>
        <v>280</v>
      </c>
      <c r="J327" s="447" t="s">
        <v>1161</v>
      </c>
      <c r="K327" s="330" t="s">
        <v>1813</v>
      </c>
      <c r="L327" s="330" t="s">
        <v>1161</v>
      </c>
      <c r="M327" s="333"/>
    </row>
    <row r="328" spans="1:13" ht="20.25" customHeight="1" thickBot="1">
      <c r="A328" s="370">
        <v>325</v>
      </c>
      <c r="B328" s="42" t="s">
        <v>1780</v>
      </c>
      <c r="C328" s="42" t="s">
        <v>1777</v>
      </c>
      <c r="D328" s="42" t="s">
        <v>2162</v>
      </c>
      <c r="E328" s="42" t="s">
        <v>1762</v>
      </c>
      <c r="F328" s="3">
        <v>9789576582752</v>
      </c>
      <c r="G328" s="1">
        <v>2</v>
      </c>
      <c r="H328" s="333">
        <v>320</v>
      </c>
      <c r="I328" s="331">
        <f t="shared" si="4"/>
        <v>640</v>
      </c>
      <c r="J328" s="447" t="s">
        <v>1161</v>
      </c>
      <c r="K328" s="330" t="s">
        <v>1813</v>
      </c>
      <c r="L328" s="330" t="s">
        <v>1161</v>
      </c>
      <c r="M328" s="333"/>
    </row>
    <row r="329" spans="1:13" ht="20.25" customHeight="1" thickBot="1">
      <c r="A329" s="370">
        <v>326</v>
      </c>
      <c r="B329" s="42" t="s">
        <v>1781</v>
      </c>
      <c r="C329" s="42" t="s">
        <v>1777</v>
      </c>
      <c r="D329" s="42" t="s">
        <v>2162</v>
      </c>
      <c r="E329" s="42" t="s">
        <v>1762</v>
      </c>
      <c r="F329" s="3">
        <v>9789576582745</v>
      </c>
      <c r="G329" s="1">
        <v>2</v>
      </c>
      <c r="H329" s="333">
        <v>300</v>
      </c>
      <c r="I329" s="331">
        <f t="shared" si="4"/>
        <v>600</v>
      </c>
      <c r="J329" s="447" t="s">
        <v>1161</v>
      </c>
      <c r="K329" s="330" t="s">
        <v>1813</v>
      </c>
      <c r="L329" s="330" t="s">
        <v>1161</v>
      </c>
      <c r="M329" s="333"/>
    </row>
    <row r="330" spans="1:13" ht="20.25" customHeight="1" thickBot="1">
      <c r="A330" s="370">
        <v>327</v>
      </c>
      <c r="B330" s="42" t="s">
        <v>1782</v>
      </c>
      <c r="C330" s="42" t="s">
        <v>2132</v>
      </c>
      <c r="D330" s="42" t="s">
        <v>2162</v>
      </c>
      <c r="E330" s="42" t="s">
        <v>1762</v>
      </c>
      <c r="F330" s="3">
        <v>9789576581120</v>
      </c>
      <c r="G330" s="1">
        <v>2</v>
      </c>
      <c r="H330" s="333">
        <v>280</v>
      </c>
      <c r="I330" s="331">
        <f t="shared" si="4"/>
        <v>560</v>
      </c>
      <c r="J330" s="447" t="s">
        <v>1161</v>
      </c>
      <c r="K330" s="330" t="s">
        <v>1813</v>
      </c>
      <c r="L330" s="330" t="s">
        <v>1161</v>
      </c>
      <c r="M330" s="333"/>
    </row>
    <row r="331" spans="1:13" ht="20.25" customHeight="1" thickBot="1">
      <c r="A331" s="370">
        <v>328</v>
      </c>
      <c r="B331" s="42" t="s">
        <v>1783</v>
      </c>
      <c r="C331" s="42" t="s">
        <v>2132</v>
      </c>
      <c r="D331" s="42" t="s">
        <v>2162</v>
      </c>
      <c r="E331" s="42" t="s">
        <v>1762</v>
      </c>
      <c r="F331" s="3">
        <v>9789576581137</v>
      </c>
      <c r="G331" s="1">
        <v>2</v>
      </c>
      <c r="H331" s="333">
        <v>280</v>
      </c>
      <c r="I331" s="331">
        <f t="shared" si="4"/>
        <v>560</v>
      </c>
      <c r="J331" s="447" t="s">
        <v>1161</v>
      </c>
      <c r="K331" s="330" t="s">
        <v>1813</v>
      </c>
      <c r="L331" s="330" t="s">
        <v>1161</v>
      </c>
      <c r="M331" s="333"/>
    </row>
    <row r="332" spans="1:13" ht="20.25" customHeight="1" thickBot="1">
      <c r="A332" s="370">
        <v>329</v>
      </c>
      <c r="B332" s="42" t="s">
        <v>1784</v>
      </c>
      <c r="C332" s="42" t="s">
        <v>1787</v>
      </c>
      <c r="D332" s="42" t="s">
        <v>2162</v>
      </c>
      <c r="E332" s="42" t="s">
        <v>1762</v>
      </c>
      <c r="F332" s="3">
        <v>9789863429425</v>
      </c>
      <c r="G332" s="1">
        <v>2</v>
      </c>
      <c r="H332" s="333">
        <v>880</v>
      </c>
      <c r="I332" s="331">
        <f t="shared" si="4"/>
        <v>1760</v>
      </c>
      <c r="J332" s="447" t="s">
        <v>1161</v>
      </c>
      <c r="K332" s="330" t="s">
        <v>1813</v>
      </c>
      <c r="L332" s="330" t="s">
        <v>1161</v>
      </c>
      <c r="M332" s="333"/>
    </row>
    <row r="333" spans="1:13" ht="20.25" customHeight="1" thickBot="1">
      <c r="A333" s="370">
        <v>330</v>
      </c>
      <c r="B333" s="42" t="s">
        <v>1785</v>
      </c>
      <c r="C333" s="42" t="s">
        <v>1788</v>
      </c>
      <c r="D333" s="42" t="s">
        <v>2162</v>
      </c>
      <c r="E333" s="42" t="s">
        <v>1762</v>
      </c>
      <c r="F333" s="3">
        <v>9789863426844</v>
      </c>
      <c r="G333" s="1">
        <v>2</v>
      </c>
      <c r="H333" s="333">
        <v>350</v>
      </c>
      <c r="I333" s="331">
        <f t="shared" si="4"/>
        <v>700</v>
      </c>
      <c r="J333" s="447" t="s">
        <v>1161</v>
      </c>
      <c r="K333" s="330" t="s">
        <v>1813</v>
      </c>
      <c r="L333" s="330" t="s">
        <v>1161</v>
      </c>
      <c r="M333" s="333"/>
    </row>
    <row r="334" spans="1:13" ht="20.25" customHeight="1" thickBot="1">
      <c r="A334" s="370">
        <v>331</v>
      </c>
      <c r="B334" s="42" t="s">
        <v>1786</v>
      </c>
      <c r="C334" s="9" t="s">
        <v>1201</v>
      </c>
      <c r="D334" s="1" t="s">
        <v>430</v>
      </c>
      <c r="E334" s="333" t="s">
        <v>1038</v>
      </c>
      <c r="F334" s="3">
        <v>9789576582134</v>
      </c>
      <c r="G334" s="1">
        <v>2</v>
      </c>
      <c r="H334" s="333">
        <v>380</v>
      </c>
      <c r="I334" s="331">
        <f t="shared" si="4"/>
        <v>760</v>
      </c>
      <c r="J334" s="447" t="s">
        <v>1161</v>
      </c>
      <c r="K334" s="330" t="s">
        <v>1813</v>
      </c>
      <c r="L334" s="332" t="s">
        <v>21</v>
      </c>
      <c r="M334" s="333"/>
    </row>
    <row r="335" spans="1:13" ht="20.25" customHeight="1" thickBot="1">
      <c r="A335" s="370">
        <v>332</v>
      </c>
      <c r="B335" s="42" t="s">
        <v>376</v>
      </c>
      <c r="C335" s="15" t="s">
        <v>1527</v>
      </c>
      <c r="D335" s="1" t="s">
        <v>185</v>
      </c>
      <c r="E335" s="333" t="s">
        <v>1038</v>
      </c>
      <c r="F335" s="3">
        <v>9789578544437</v>
      </c>
      <c r="G335" s="1">
        <v>2</v>
      </c>
      <c r="H335" s="333">
        <v>340</v>
      </c>
      <c r="I335" s="331">
        <f t="shared" si="4"/>
        <v>680</v>
      </c>
      <c r="J335" s="447" t="s">
        <v>1161</v>
      </c>
      <c r="K335" s="332" t="s">
        <v>1813</v>
      </c>
      <c r="L335" s="332" t="s">
        <v>21</v>
      </c>
      <c r="M335" s="333"/>
    </row>
    <row r="336" spans="1:13" ht="20.25" customHeight="1" thickBot="1">
      <c r="A336" s="370">
        <v>333</v>
      </c>
      <c r="B336" s="42" t="s">
        <v>377</v>
      </c>
      <c r="C336" s="15" t="s">
        <v>1528</v>
      </c>
      <c r="D336" s="1" t="s">
        <v>184</v>
      </c>
      <c r="E336" s="333" t="s">
        <v>1038</v>
      </c>
      <c r="F336" s="3">
        <v>9789578544161</v>
      </c>
      <c r="G336" s="1">
        <v>2</v>
      </c>
      <c r="H336" s="333">
        <v>340</v>
      </c>
      <c r="I336" s="331">
        <f t="shared" si="4"/>
        <v>680</v>
      </c>
      <c r="J336" s="447" t="s">
        <v>1161</v>
      </c>
      <c r="K336" s="332" t="s">
        <v>1813</v>
      </c>
      <c r="L336" s="332" t="s">
        <v>21</v>
      </c>
      <c r="M336" s="333"/>
    </row>
    <row r="337" spans="1:13" ht="37.9" customHeight="1" thickBot="1">
      <c r="A337" s="370">
        <v>334</v>
      </c>
      <c r="B337" s="42" t="s">
        <v>378</v>
      </c>
      <c r="C337" s="9" t="s">
        <v>1202</v>
      </c>
      <c r="D337" s="1" t="s">
        <v>431</v>
      </c>
      <c r="E337" s="333" t="s">
        <v>1038</v>
      </c>
      <c r="F337" s="3">
        <v>9789862284322</v>
      </c>
      <c r="G337" s="1">
        <v>2</v>
      </c>
      <c r="H337" s="333">
        <v>300</v>
      </c>
      <c r="I337" s="331">
        <f t="shared" si="4"/>
        <v>600</v>
      </c>
      <c r="J337" s="447" t="s">
        <v>1161</v>
      </c>
      <c r="K337" s="332" t="s">
        <v>1813</v>
      </c>
      <c r="L337" s="332" t="s">
        <v>21</v>
      </c>
      <c r="M337" s="333"/>
    </row>
    <row r="338" spans="1:13" ht="20.25" customHeight="1" thickBot="1">
      <c r="A338" s="370">
        <v>335</v>
      </c>
      <c r="B338" s="42" t="s">
        <v>379</v>
      </c>
      <c r="C338" s="9" t="s">
        <v>1051</v>
      </c>
      <c r="D338" s="1" t="s">
        <v>347</v>
      </c>
      <c r="E338" s="333" t="s">
        <v>1038</v>
      </c>
      <c r="F338" s="3">
        <v>9789863843627</v>
      </c>
      <c r="G338" s="1">
        <v>3</v>
      </c>
      <c r="H338" s="333">
        <v>380</v>
      </c>
      <c r="I338" s="331">
        <f t="shared" si="4"/>
        <v>1140</v>
      </c>
      <c r="J338" s="447" t="s">
        <v>1161</v>
      </c>
      <c r="K338" s="332" t="s">
        <v>1813</v>
      </c>
      <c r="L338" s="332" t="s">
        <v>21</v>
      </c>
      <c r="M338" s="333"/>
    </row>
    <row r="339" spans="1:13" ht="20.25" customHeight="1" thickBot="1">
      <c r="A339" s="370">
        <v>336</v>
      </c>
      <c r="B339" s="42" t="s">
        <v>380</v>
      </c>
      <c r="C339" s="15" t="s">
        <v>2133</v>
      </c>
      <c r="D339" s="1" t="s">
        <v>432</v>
      </c>
      <c r="E339" s="333" t="s">
        <v>1038</v>
      </c>
      <c r="F339" s="3">
        <v>9789576583223</v>
      </c>
      <c r="G339" s="1">
        <v>2</v>
      </c>
      <c r="H339" s="333">
        <v>480</v>
      </c>
      <c r="I339" s="331">
        <f t="shared" si="4"/>
        <v>960</v>
      </c>
      <c r="J339" s="447" t="s">
        <v>1161</v>
      </c>
      <c r="K339" s="332" t="s">
        <v>1813</v>
      </c>
      <c r="L339" s="332" t="s">
        <v>21</v>
      </c>
      <c r="M339" s="333"/>
    </row>
    <row r="340" spans="1:13" ht="20.25" customHeight="1" thickBot="1">
      <c r="A340" s="370">
        <v>337</v>
      </c>
      <c r="B340" s="42" t="s">
        <v>381</v>
      </c>
      <c r="C340" s="43" t="s">
        <v>1203</v>
      </c>
      <c r="D340" s="1" t="s">
        <v>350</v>
      </c>
      <c r="E340" s="333" t="s">
        <v>1038</v>
      </c>
      <c r="F340" s="3">
        <v>9789865503444</v>
      </c>
      <c r="G340" s="1">
        <v>1</v>
      </c>
      <c r="H340" s="333">
        <v>1140</v>
      </c>
      <c r="I340" s="331">
        <f t="shared" si="4"/>
        <v>1140</v>
      </c>
      <c r="J340" s="448" t="s">
        <v>1165</v>
      </c>
      <c r="K340" s="332" t="s">
        <v>1813</v>
      </c>
      <c r="L340" s="332" t="s">
        <v>21</v>
      </c>
      <c r="M340" s="333"/>
    </row>
    <row r="341" spans="1:13" ht="36.6" customHeight="1" thickBot="1">
      <c r="A341" s="370">
        <v>338</v>
      </c>
      <c r="B341" s="42" t="s">
        <v>382</v>
      </c>
      <c r="C341" s="9" t="s">
        <v>1204</v>
      </c>
      <c r="D341" s="1" t="s">
        <v>350</v>
      </c>
      <c r="E341" s="333" t="s">
        <v>1038</v>
      </c>
      <c r="F341" s="3">
        <v>9789865503383</v>
      </c>
      <c r="G341" s="1">
        <v>1</v>
      </c>
      <c r="H341" s="333">
        <v>760</v>
      </c>
      <c r="I341" s="331">
        <f t="shared" si="4"/>
        <v>760</v>
      </c>
      <c r="J341" s="448" t="s">
        <v>1165</v>
      </c>
      <c r="K341" s="332" t="s">
        <v>1813</v>
      </c>
      <c r="L341" s="332" t="s">
        <v>21</v>
      </c>
      <c r="M341" s="333"/>
    </row>
    <row r="342" spans="1:13" ht="20.25" customHeight="1" thickBot="1">
      <c r="A342" s="370">
        <v>339</v>
      </c>
      <c r="B342" s="42" t="s">
        <v>383</v>
      </c>
      <c r="C342" s="17" t="s">
        <v>1205</v>
      </c>
      <c r="D342" s="1" t="s">
        <v>433</v>
      </c>
      <c r="E342" s="333" t="s">
        <v>1038</v>
      </c>
      <c r="F342" s="3">
        <v>9789866104060</v>
      </c>
      <c r="G342" s="1">
        <v>2</v>
      </c>
      <c r="H342" s="333">
        <v>420</v>
      </c>
      <c r="I342" s="331">
        <f t="shared" ref="I342:I403" si="5">SUM(G342*H342)</f>
        <v>840</v>
      </c>
      <c r="J342" s="447" t="s">
        <v>1161</v>
      </c>
      <c r="K342" s="332" t="s">
        <v>1813</v>
      </c>
      <c r="L342" s="332" t="s">
        <v>21</v>
      </c>
      <c r="M342" s="333"/>
    </row>
    <row r="343" spans="1:13" ht="20.25" customHeight="1" thickBot="1">
      <c r="A343" s="370">
        <v>340</v>
      </c>
      <c r="B343" s="42" t="s">
        <v>384</v>
      </c>
      <c r="C343" s="15" t="s">
        <v>1529</v>
      </c>
      <c r="D343" s="1" t="s">
        <v>434</v>
      </c>
      <c r="E343" s="333" t="s">
        <v>1038</v>
      </c>
      <c r="F343" s="3">
        <v>9789866104091</v>
      </c>
      <c r="G343" s="1">
        <v>2</v>
      </c>
      <c r="H343" s="333">
        <v>420</v>
      </c>
      <c r="I343" s="331">
        <f t="shared" si="5"/>
        <v>840</v>
      </c>
      <c r="J343" s="447" t="s">
        <v>1161</v>
      </c>
      <c r="K343" s="332" t="s">
        <v>1813</v>
      </c>
      <c r="L343" s="332" t="s">
        <v>21</v>
      </c>
      <c r="M343" s="333"/>
    </row>
    <row r="344" spans="1:13" s="48" customFormat="1" ht="20.25" customHeight="1" thickBot="1">
      <c r="A344" s="370">
        <v>341</v>
      </c>
      <c r="B344" s="42" t="s">
        <v>385</v>
      </c>
      <c r="C344" s="103" t="s">
        <v>1529</v>
      </c>
      <c r="D344" s="41" t="s">
        <v>435</v>
      </c>
      <c r="E344" s="115" t="s">
        <v>1038</v>
      </c>
      <c r="F344" s="7">
        <v>9789866104305</v>
      </c>
      <c r="G344" s="41">
        <v>2</v>
      </c>
      <c r="H344" s="115">
        <v>420</v>
      </c>
      <c r="I344" s="347">
        <f t="shared" si="5"/>
        <v>840</v>
      </c>
      <c r="J344" s="337" t="s">
        <v>1161</v>
      </c>
      <c r="K344" s="349" t="s">
        <v>1813</v>
      </c>
      <c r="L344" s="349" t="s">
        <v>21</v>
      </c>
      <c r="M344" s="115"/>
    </row>
    <row r="345" spans="1:13" s="48" customFormat="1" ht="20.25" customHeight="1" thickBot="1">
      <c r="A345" s="370">
        <v>342</v>
      </c>
      <c r="B345" s="42" t="s">
        <v>386</v>
      </c>
      <c r="C345" s="103" t="s">
        <v>1529</v>
      </c>
      <c r="D345" s="41" t="s">
        <v>434</v>
      </c>
      <c r="E345" s="115" t="s">
        <v>1038</v>
      </c>
      <c r="F345" s="7">
        <v>9789866104367</v>
      </c>
      <c r="G345" s="41">
        <v>2</v>
      </c>
      <c r="H345" s="115">
        <v>420</v>
      </c>
      <c r="I345" s="347">
        <f t="shared" si="5"/>
        <v>840</v>
      </c>
      <c r="J345" s="337" t="s">
        <v>1161</v>
      </c>
      <c r="K345" s="349" t="s">
        <v>1813</v>
      </c>
      <c r="L345" s="349" t="s">
        <v>21</v>
      </c>
      <c r="M345" s="115"/>
    </row>
    <row r="346" spans="1:13" s="48" customFormat="1" ht="20.25" customHeight="1" thickBot="1">
      <c r="A346" s="370">
        <v>343</v>
      </c>
      <c r="B346" s="42" t="s">
        <v>387</v>
      </c>
      <c r="C346" s="103" t="s">
        <v>1529</v>
      </c>
      <c r="D346" s="41" t="s">
        <v>434</v>
      </c>
      <c r="E346" s="115" t="s">
        <v>1038</v>
      </c>
      <c r="F346" s="7">
        <v>9789866104589</v>
      </c>
      <c r="G346" s="41">
        <v>2</v>
      </c>
      <c r="H346" s="115">
        <v>420</v>
      </c>
      <c r="I346" s="347">
        <f t="shared" si="5"/>
        <v>840</v>
      </c>
      <c r="J346" s="337" t="s">
        <v>1161</v>
      </c>
      <c r="K346" s="349" t="s">
        <v>1813</v>
      </c>
      <c r="L346" s="349" t="s">
        <v>21</v>
      </c>
      <c r="M346" s="115"/>
    </row>
    <row r="347" spans="1:13" s="48" customFormat="1" ht="20.25" customHeight="1" thickBot="1">
      <c r="A347" s="370">
        <v>344</v>
      </c>
      <c r="B347" s="42" t="s">
        <v>388</v>
      </c>
      <c r="C347" s="103" t="s">
        <v>1529</v>
      </c>
      <c r="D347" s="41" t="s">
        <v>435</v>
      </c>
      <c r="E347" s="115" t="s">
        <v>1038</v>
      </c>
      <c r="F347" s="7">
        <v>9789866104749</v>
      </c>
      <c r="G347" s="41">
        <v>2</v>
      </c>
      <c r="H347" s="115">
        <v>420</v>
      </c>
      <c r="I347" s="347">
        <f t="shared" si="5"/>
        <v>840</v>
      </c>
      <c r="J347" s="337" t="s">
        <v>1161</v>
      </c>
      <c r="K347" s="349" t="s">
        <v>1813</v>
      </c>
      <c r="L347" s="349" t="s">
        <v>21</v>
      </c>
      <c r="M347" s="115"/>
    </row>
    <row r="348" spans="1:13" s="48" customFormat="1" ht="20.25" customHeight="1" thickBot="1">
      <c r="A348" s="370">
        <v>345</v>
      </c>
      <c r="B348" s="42" t="s">
        <v>389</v>
      </c>
      <c r="C348" s="103" t="s">
        <v>1529</v>
      </c>
      <c r="D348" s="41" t="s">
        <v>433</v>
      </c>
      <c r="E348" s="115" t="s">
        <v>1038</v>
      </c>
      <c r="F348" s="7">
        <v>9789866104800</v>
      </c>
      <c r="G348" s="41">
        <v>2</v>
      </c>
      <c r="H348" s="115">
        <v>420</v>
      </c>
      <c r="I348" s="347">
        <f t="shared" si="5"/>
        <v>840</v>
      </c>
      <c r="J348" s="337" t="s">
        <v>1161</v>
      </c>
      <c r="K348" s="349" t="s">
        <v>1813</v>
      </c>
      <c r="L348" s="349" t="s">
        <v>21</v>
      </c>
      <c r="M348" s="115"/>
    </row>
    <row r="349" spans="1:13" s="48" customFormat="1" ht="20.25" customHeight="1" thickBot="1">
      <c r="A349" s="370">
        <v>346</v>
      </c>
      <c r="B349" s="42" t="s">
        <v>390</v>
      </c>
      <c r="C349" s="103" t="s">
        <v>1529</v>
      </c>
      <c r="D349" s="41" t="s">
        <v>433</v>
      </c>
      <c r="E349" s="115" t="s">
        <v>1038</v>
      </c>
      <c r="F349" s="7">
        <v>9789866104909</v>
      </c>
      <c r="G349" s="41">
        <v>2</v>
      </c>
      <c r="H349" s="115">
        <v>420</v>
      </c>
      <c r="I349" s="347">
        <f t="shared" si="5"/>
        <v>840</v>
      </c>
      <c r="J349" s="337" t="s">
        <v>1161</v>
      </c>
      <c r="K349" s="349" t="s">
        <v>1813</v>
      </c>
      <c r="L349" s="349" t="s">
        <v>21</v>
      </c>
      <c r="M349" s="115"/>
    </row>
    <row r="350" spans="1:13" s="48" customFormat="1" ht="20.25" customHeight="1" thickBot="1">
      <c r="A350" s="370">
        <v>347</v>
      </c>
      <c r="B350" s="42" t="s">
        <v>391</v>
      </c>
      <c r="C350" s="103" t="s">
        <v>1529</v>
      </c>
      <c r="D350" s="41" t="s">
        <v>434</v>
      </c>
      <c r="E350" s="115" t="s">
        <v>1038</v>
      </c>
      <c r="F350" s="7">
        <v>9789866104961</v>
      </c>
      <c r="G350" s="41">
        <v>2</v>
      </c>
      <c r="H350" s="115">
        <v>420</v>
      </c>
      <c r="I350" s="347">
        <f t="shared" si="5"/>
        <v>840</v>
      </c>
      <c r="J350" s="337" t="s">
        <v>1161</v>
      </c>
      <c r="K350" s="349" t="s">
        <v>1813</v>
      </c>
      <c r="L350" s="349" t="s">
        <v>21</v>
      </c>
      <c r="M350" s="115"/>
    </row>
    <row r="351" spans="1:13" s="48" customFormat="1" ht="20.25" customHeight="1" thickBot="1">
      <c r="A351" s="370">
        <v>348</v>
      </c>
      <c r="B351" s="42" t="s">
        <v>392</v>
      </c>
      <c r="C351" s="103" t="s">
        <v>1529</v>
      </c>
      <c r="D351" s="41" t="s">
        <v>435</v>
      </c>
      <c r="E351" s="115" t="s">
        <v>1038</v>
      </c>
      <c r="F351" s="7">
        <v>9789869533379</v>
      </c>
      <c r="G351" s="41">
        <v>2</v>
      </c>
      <c r="H351" s="115">
        <v>420</v>
      </c>
      <c r="I351" s="347">
        <f t="shared" si="5"/>
        <v>840</v>
      </c>
      <c r="J351" s="337" t="s">
        <v>1161</v>
      </c>
      <c r="K351" s="349" t="s">
        <v>1813</v>
      </c>
      <c r="L351" s="349" t="s">
        <v>21</v>
      </c>
      <c r="M351" s="115"/>
    </row>
    <row r="352" spans="1:13" s="48" customFormat="1" ht="20.25" customHeight="1" thickBot="1">
      <c r="A352" s="370">
        <v>349</v>
      </c>
      <c r="B352" s="42" t="s">
        <v>393</v>
      </c>
      <c r="C352" s="103" t="s">
        <v>2134</v>
      </c>
      <c r="D352" s="111" t="s">
        <v>1011</v>
      </c>
      <c r="E352" s="115" t="s">
        <v>1038</v>
      </c>
      <c r="F352" s="7">
        <v>9789861335100</v>
      </c>
      <c r="G352" s="41">
        <v>1</v>
      </c>
      <c r="H352" s="115">
        <v>260</v>
      </c>
      <c r="I352" s="347">
        <f t="shared" si="5"/>
        <v>260</v>
      </c>
      <c r="J352" s="337" t="s">
        <v>1161</v>
      </c>
      <c r="K352" s="349" t="s">
        <v>1813</v>
      </c>
      <c r="L352" s="349" t="s">
        <v>21</v>
      </c>
      <c r="M352" s="115"/>
    </row>
    <row r="353" spans="1:13" s="48" customFormat="1" ht="20.25" customHeight="1" thickBot="1">
      <c r="A353" s="370">
        <v>350</v>
      </c>
      <c r="B353" s="42" t="s">
        <v>394</v>
      </c>
      <c r="C353" s="112" t="s">
        <v>1206</v>
      </c>
      <c r="D353" s="113" t="s">
        <v>436</v>
      </c>
      <c r="E353" s="118" t="s">
        <v>1038</v>
      </c>
      <c r="F353" s="114">
        <v>9789869625975</v>
      </c>
      <c r="G353" s="44">
        <v>2</v>
      </c>
      <c r="H353" s="118">
        <v>480</v>
      </c>
      <c r="I353" s="350">
        <f t="shared" si="5"/>
        <v>960</v>
      </c>
      <c r="J353" s="337" t="s">
        <v>1161</v>
      </c>
      <c r="K353" s="349" t="s">
        <v>1813</v>
      </c>
      <c r="L353" s="349" t="s">
        <v>21</v>
      </c>
      <c r="M353" s="115"/>
    </row>
    <row r="354" spans="1:13" s="48" customFormat="1" ht="20.25" customHeight="1" thickBot="1">
      <c r="A354" s="370">
        <v>351</v>
      </c>
      <c r="B354" s="42" t="s">
        <v>395</v>
      </c>
      <c r="C354" s="94" t="s">
        <v>1207</v>
      </c>
      <c r="D354" s="41" t="s">
        <v>437</v>
      </c>
      <c r="E354" s="115" t="s">
        <v>1038</v>
      </c>
      <c r="F354" s="7">
        <v>9787545548501</v>
      </c>
      <c r="G354" s="41">
        <v>2</v>
      </c>
      <c r="H354" s="115">
        <v>239</v>
      </c>
      <c r="I354" s="8">
        <f t="shared" si="5"/>
        <v>478</v>
      </c>
      <c r="J354" s="337" t="s">
        <v>1161</v>
      </c>
      <c r="K354" s="349" t="s">
        <v>1813</v>
      </c>
      <c r="L354" s="349" t="s">
        <v>21</v>
      </c>
      <c r="M354" s="115"/>
    </row>
    <row r="355" spans="1:13" s="48" customFormat="1" ht="20.25" customHeight="1" thickBot="1">
      <c r="A355" s="370">
        <v>352</v>
      </c>
      <c r="B355" s="42" t="s">
        <v>396</v>
      </c>
      <c r="C355" s="94" t="s">
        <v>1208</v>
      </c>
      <c r="D355" s="41" t="s">
        <v>438</v>
      </c>
      <c r="E355" s="115" t="s">
        <v>1038</v>
      </c>
      <c r="F355" s="7">
        <v>9789862718346</v>
      </c>
      <c r="G355" s="41">
        <v>2</v>
      </c>
      <c r="H355" s="115">
        <v>420</v>
      </c>
      <c r="I355" s="8">
        <f t="shared" si="5"/>
        <v>840</v>
      </c>
      <c r="J355" s="337" t="s">
        <v>1161</v>
      </c>
      <c r="K355" s="349" t="s">
        <v>1813</v>
      </c>
      <c r="L355" s="349" t="s">
        <v>21</v>
      </c>
      <c r="M355" s="115"/>
    </row>
    <row r="356" spans="1:13" s="48" customFormat="1" ht="20.25" customHeight="1" thickBot="1">
      <c r="A356" s="370">
        <v>353</v>
      </c>
      <c r="B356" s="42" t="s">
        <v>397</v>
      </c>
      <c r="C356" s="115"/>
      <c r="D356" s="41" t="s">
        <v>439</v>
      </c>
      <c r="E356" s="115" t="s">
        <v>1038</v>
      </c>
      <c r="F356" s="7">
        <v>9789869762533</v>
      </c>
      <c r="G356" s="41">
        <v>2</v>
      </c>
      <c r="H356" s="115">
        <v>480</v>
      </c>
      <c r="I356" s="8">
        <f t="shared" si="5"/>
        <v>960</v>
      </c>
      <c r="J356" s="337" t="s">
        <v>1161</v>
      </c>
      <c r="K356" s="349" t="s">
        <v>1813</v>
      </c>
      <c r="L356" s="349" t="s">
        <v>21</v>
      </c>
      <c r="M356" s="115"/>
    </row>
    <row r="357" spans="1:13" s="48" customFormat="1" ht="20.25" customHeight="1" thickBot="1">
      <c r="A357" s="370">
        <v>354</v>
      </c>
      <c r="B357" s="42" t="s">
        <v>398</v>
      </c>
      <c r="C357" s="103" t="s">
        <v>2135</v>
      </c>
      <c r="D357" s="41" t="s">
        <v>440</v>
      </c>
      <c r="E357" s="115" t="s">
        <v>1038</v>
      </c>
      <c r="F357" s="7">
        <v>9789571175928</v>
      </c>
      <c r="G357" s="41">
        <v>2</v>
      </c>
      <c r="H357" s="115">
        <v>300</v>
      </c>
      <c r="I357" s="8">
        <f t="shared" si="5"/>
        <v>600</v>
      </c>
      <c r="J357" s="337" t="s">
        <v>1161</v>
      </c>
      <c r="K357" s="351" t="s">
        <v>2183</v>
      </c>
      <c r="L357" s="349" t="s">
        <v>21</v>
      </c>
      <c r="M357" s="115"/>
    </row>
    <row r="358" spans="1:13" s="48" customFormat="1" ht="20.25" customHeight="1" thickBot="1">
      <c r="A358" s="370">
        <v>355</v>
      </c>
      <c r="B358" s="42" t="s">
        <v>399</v>
      </c>
      <c r="C358" s="103" t="s">
        <v>1209</v>
      </c>
      <c r="D358" s="41" t="s">
        <v>441</v>
      </c>
      <c r="E358" s="115" t="s">
        <v>1038</v>
      </c>
      <c r="F358" s="7">
        <v>9789571456072</v>
      </c>
      <c r="G358" s="41">
        <v>2</v>
      </c>
      <c r="H358" s="115">
        <v>350</v>
      </c>
      <c r="I358" s="8">
        <f t="shared" si="5"/>
        <v>700</v>
      </c>
      <c r="J358" s="337" t="s">
        <v>1161</v>
      </c>
      <c r="K358" s="349" t="s">
        <v>1813</v>
      </c>
      <c r="L358" s="349" t="s">
        <v>21</v>
      </c>
      <c r="M358" s="115"/>
    </row>
    <row r="359" spans="1:13" s="48" customFormat="1" ht="20.25" customHeight="1" thickBot="1">
      <c r="A359" s="370">
        <v>356</v>
      </c>
      <c r="B359" s="42" t="s">
        <v>400</v>
      </c>
      <c r="C359" s="103" t="s">
        <v>2136</v>
      </c>
      <c r="D359" s="41" t="s">
        <v>442</v>
      </c>
      <c r="E359" s="115" t="s">
        <v>1038</v>
      </c>
      <c r="F359" s="7">
        <v>9789861372778</v>
      </c>
      <c r="G359" s="41">
        <v>2</v>
      </c>
      <c r="H359" s="115">
        <v>320</v>
      </c>
      <c r="I359" s="8">
        <f t="shared" si="5"/>
        <v>640</v>
      </c>
      <c r="J359" s="337" t="s">
        <v>1161</v>
      </c>
      <c r="K359" s="349" t="s">
        <v>1813</v>
      </c>
      <c r="L359" s="349" t="s">
        <v>21</v>
      </c>
      <c r="M359" s="115"/>
    </row>
    <row r="360" spans="1:13" s="48" customFormat="1" ht="39" customHeight="1" thickBot="1">
      <c r="A360" s="370">
        <v>357</v>
      </c>
      <c r="B360" s="77" t="s">
        <v>926</v>
      </c>
      <c r="C360" s="115" t="s">
        <v>927</v>
      </c>
      <c r="D360" s="115" t="s">
        <v>928</v>
      </c>
      <c r="E360" s="115" t="s">
        <v>1038</v>
      </c>
      <c r="F360" s="7">
        <v>9789861336367</v>
      </c>
      <c r="G360" s="41">
        <v>2</v>
      </c>
      <c r="H360" s="115">
        <v>360</v>
      </c>
      <c r="I360" s="8">
        <f t="shared" si="5"/>
        <v>720</v>
      </c>
      <c r="J360" s="337" t="s">
        <v>1161</v>
      </c>
      <c r="K360" s="349" t="s">
        <v>1813</v>
      </c>
      <c r="L360" s="349" t="s">
        <v>21</v>
      </c>
      <c r="M360" s="115"/>
    </row>
    <row r="361" spans="1:13" s="48" customFormat="1" ht="35.450000000000003" customHeight="1" thickBot="1">
      <c r="A361" s="370">
        <v>358</v>
      </c>
      <c r="B361" s="42" t="s">
        <v>401</v>
      </c>
      <c r="C361" s="94" t="s">
        <v>1210</v>
      </c>
      <c r="D361" s="41" t="s">
        <v>443</v>
      </c>
      <c r="E361" s="115" t="s">
        <v>1038</v>
      </c>
      <c r="F361" s="7">
        <v>9789861372563</v>
      </c>
      <c r="G361" s="41">
        <v>2</v>
      </c>
      <c r="H361" s="115">
        <v>287</v>
      </c>
      <c r="I361" s="8">
        <f t="shared" si="5"/>
        <v>574</v>
      </c>
      <c r="J361" s="337" t="s">
        <v>1161</v>
      </c>
      <c r="K361" s="349" t="s">
        <v>1813</v>
      </c>
      <c r="L361" s="349" t="s">
        <v>21</v>
      </c>
      <c r="M361" s="115"/>
    </row>
    <row r="362" spans="1:13" s="48" customFormat="1" ht="20.25" customHeight="1" thickBot="1">
      <c r="A362" s="370">
        <v>359</v>
      </c>
      <c r="B362" s="42" t="s">
        <v>402</v>
      </c>
      <c r="C362" s="94" t="s">
        <v>1211</v>
      </c>
      <c r="D362" s="41" t="s">
        <v>444</v>
      </c>
      <c r="E362" s="115" t="s">
        <v>1038</v>
      </c>
      <c r="F362" s="7">
        <v>9789864061242</v>
      </c>
      <c r="G362" s="41">
        <v>2</v>
      </c>
      <c r="H362" s="115">
        <v>360</v>
      </c>
      <c r="I362" s="8">
        <f t="shared" si="5"/>
        <v>720</v>
      </c>
      <c r="J362" s="337" t="s">
        <v>1161</v>
      </c>
      <c r="K362" s="349" t="s">
        <v>1813</v>
      </c>
      <c r="L362" s="349" t="s">
        <v>21</v>
      </c>
      <c r="M362" s="115"/>
    </row>
    <row r="363" spans="1:13" s="48" customFormat="1" ht="20.25" customHeight="1" thickBot="1">
      <c r="A363" s="370">
        <v>360</v>
      </c>
      <c r="B363" s="42" t="s">
        <v>403</v>
      </c>
      <c r="C363" s="94" t="s">
        <v>1212</v>
      </c>
      <c r="D363" s="41" t="s">
        <v>445</v>
      </c>
      <c r="E363" s="115" t="s">
        <v>1038</v>
      </c>
      <c r="F363" s="7">
        <v>9789869683784</v>
      </c>
      <c r="G363" s="41">
        <v>2</v>
      </c>
      <c r="H363" s="115">
        <v>350</v>
      </c>
      <c r="I363" s="8">
        <f t="shared" si="5"/>
        <v>700</v>
      </c>
      <c r="J363" s="337" t="s">
        <v>1161</v>
      </c>
      <c r="K363" s="349" t="s">
        <v>1813</v>
      </c>
      <c r="L363" s="349" t="s">
        <v>21</v>
      </c>
      <c r="M363" s="115"/>
    </row>
    <row r="364" spans="1:13" s="48" customFormat="1" ht="20.25" customHeight="1" thickBot="1">
      <c r="A364" s="370">
        <v>361</v>
      </c>
      <c r="B364" s="42" t="s">
        <v>404</v>
      </c>
      <c r="C364" s="94" t="s">
        <v>1212</v>
      </c>
      <c r="D364" s="41" t="s">
        <v>445</v>
      </c>
      <c r="E364" s="115" t="s">
        <v>1038</v>
      </c>
      <c r="F364" s="7">
        <v>9789869278676</v>
      </c>
      <c r="G364" s="41">
        <v>2</v>
      </c>
      <c r="H364" s="115">
        <v>320</v>
      </c>
      <c r="I364" s="8">
        <f t="shared" si="5"/>
        <v>640</v>
      </c>
      <c r="J364" s="337" t="s">
        <v>1161</v>
      </c>
      <c r="K364" s="349" t="s">
        <v>1813</v>
      </c>
      <c r="L364" s="349" t="s">
        <v>21</v>
      </c>
      <c r="M364" s="115"/>
    </row>
    <row r="365" spans="1:13" s="48" customFormat="1" ht="23.45" customHeight="1" thickBot="1">
      <c r="A365" s="370">
        <v>362</v>
      </c>
      <c r="B365" s="42" t="s">
        <v>405</v>
      </c>
      <c r="C365" s="94" t="s">
        <v>1213</v>
      </c>
      <c r="D365" s="41" t="s">
        <v>424</v>
      </c>
      <c r="E365" s="115" t="s">
        <v>1038</v>
      </c>
      <c r="F365" s="7">
        <v>9789862132265</v>
      </c>
      <c r="G365" s="41">
        <v>2</v>
      </c>
      <c r="H365" s="115">
        <v>280</v>
      </c>
      <c r="I365" s="8">
        <f t="shared" si="5"/>
        <v>560</v>
      </c>
      <c r="J365" s="337" t="s">
        <v>1161</v>
      </c>
      <c r="K365" s="349" t="s">
        <v>1813</v>
      </c>
      <c r="L365" s="349" t="s">
        <v>21</v>
      </c>
      <c r="M365" s="115"/>
    </row>
    <row r="366" spans="1:13" s="48" customFormat="1" ht="31.9" customHeight="1" thickBot="1">
      <c r="A366" s="370">
        <v>363</v>
      </c>
      <c r="B366" s="42" t="s">
        <v>406</v>
      </c>
      <c r="C366" s="103" t="s">
        <v>2137</v>
      </c>
      <c r="D366" s="116" t="s">
        <v>430</v>
      </c>
      <c r="E366" s="115" t="s">
        <v>1038</v>
      </c>
      <c r="F366" s="117">
        <v>9789863427797</v>
      </c>
      <c r="G366" s="116">
        <v>2</v>
      </c>
      <c r="H366" s="352">
        <v>340</v>
      </c>
      <c r="I366" s="347">
        <f t="shared" si="5"/>
        <v>680</v>
      </c>
      <c r="J366" s="337" t="s">
        <v>1161</v>
      </c>
      <c r="K366" s="349" t="s">
        <v>1813</v>
      </c>
      <c r="L366" s="349" t="s">
        <v>21</v>
      </c>
      <c r="M366" s="115"/>
    </row>
    <row r="367" spans="1:13" s="48" customFormat="1" ht="42.6" customHeight="1" thickBot="1">
      <c r="A367" s="370">
        <v>364</v>
      </c>
      <c r="B367" s="42" t="s">
        <v>407</v>
      </c>
      <c r="C367" s="103" t="s">
        <v>2138</v>
      </c>
      <c r="D367" s="41" t="s">
        <v>421</v>
      </c>
      <c r="E367" s="115" t="s">
        <v>1038</v>
      </c>
      <c r="F367" s="7">
        <v>9789865534080</v>
      </c>
      <c r="G367" s="41">
        <v>2</v>
      </c>
      <c r="H367" s="115">
        <v>400</v>
      </c>
      <c r="I367" s="347">
        <f t="shared" si="5"/>
        <v>800</v>
      </c>
      <c r="J367" s="337" t="s">
        <v>1161</v>
      </c>
      <c r="K367" s="349" t="s">
        <v>1813</v>
      </c>
      <c r="L367" s="349" t="s">
        <v>21</v>
      </c>
      <c r="M367" s="115"/>
    </row>
    <row r="368" spans="1:13" s="48" customFormat="1" ht="20.25" customHeight="1" thickBot="1">
      <c r="A368" s="370">
        <v>365</v>
      </c>
      <c r="B368" s="42" t="s">
        <v>408</v>
      </c>
      <c r="C368" s="103" t="s">
        <v>1216</v>
      </c>
      <c r="D368" s="41" t="s">
        <v>426</v>
      </c>
      <c r="E368" s="115" t="s">
        <v>1038</v>
      </c>
      <c r="F368" s="7">
        <v>4713510949719</v>
      </c>
      <c r="G368" s="41">
        <v>1</v>
      </c>
      <c r="H368" s="115">
        <v>1198</v>
      </c>
      <c r="I368" s="347">
        <f t="shared" si="5"/>
        <v>1198</v>
      </c>
      <c r="J368" s="449" t="s">
        <v>1165</v>
      </c>
      <c r="K368" s="349" t="s">
        <v>1813</v>
      </c>
      <c r="L368" s="349" t="s">
        <v>21</v>
      </c>
      <c r="M368" s="115"/>
    </row>
    <row r="369" spans="1:13" s="48" customFormat="1" ht="31.9" customHeight="1" thickBot="1">
      <c r="A369" s="370">
        <v>366</v>
      </c>
      <c r="B369" s="42" t="s">
        <v>409</v>
      </c>
      <c r="C369" s="103" t="s">
        <v>2139</v>
      </c>
      <c r="D369" s="41" t="s">
        <v>446</v>
      </c>
      <c r="E369" s="115" t="s">
        <v>1038</v>
      </c>
      <c r="F369" s="7">
        <v>9789869833837</v>
      </c>
      <c r="G369" s="41">
        <v>2</v>
      </c>
      <c r="H369" s="115">
        <v>450</v>
      </c>
      <c r="I369" s="347">
        <f t="shared" si="5"/>
        <v>900</v>
      </c>
      <c r="J369" s="337" t="s">
        <v>1161</v>
      </c>
      <c r="K369" s="349" t="s">
        <v>1813</v>
      </c>
      <c r="L369" s="349" t="s">
        <v>21</v>
      </c>
      <c r="M369" s="115"/>
    </row>
    <row r="370" spans="1:13" s="48" customFormat="1" ht="23.45" customHeight="1" thickBot="1">
      <c r="A370" s="370">
        <v>367</v>
      </c>
      <c r="B370" s="42" t="s">
        <v>410</v>
      </c>
      <c r="C370" s="94" t="s">
        <v>1214</v>
      </c>
      <c r="D370" s="41" t="s">
        <v>447</v>
      </c>
      <c r="E370" s="115" t="s">
        <v>1038</v>
      </c>
      <c r="F370" s="7">
        <v>9789570835595</v>
      </c>
      <c r="G370" s="41">
        <v>2</v>
      </c>
      <c r="H370" s="115">
        <v>250</v>
      </c>
      <c r="I370" s="347">
        <f t="shared" si="5"/>
        <v>500</v>
      </c>
      <c r="J370" s="337" t="s">
        <v>1161</v>
      </c>
      <c r="K370" s="349" t="s">
        <v>1813</v>
      </c>
      <c r="L370" s="349" t="s">
        <v>21</v>
      </c>
      <c r="M370" s="115"/>
    </row>
    <row r="371" spans="1:13" s="48" customFormat="1" ht="20.25" customHeight="1" thickBot="1">
      <c r="A371" s="370">
        <v>368</v>
      </c>
      <c r="B371" s="42" t="s">
        <v>411</v>
      </c>
      <c r="C371" s="94" t="s">
        <v>1215</v>
      </c>
      <c r="D371" s="41" t="s">
        <v>448</v>
      </c>
      <c r="E371" s="115" t="s">
        <v>1038</v>
      </c>
      <c r="F371" s="7">
        <v>9789577517616</v>
      </c>
      <c r="G371" s="41">
        <v>2</v>
      </c>
      <c r="H371" s="115">
        <v>250</v>
      </c>
      <c r="I371" s="347">
        <f t="shared" si="5"/>
        <v>500</v>
      </c>
      <c r="J371" s="337" t="s">
        <v>1161</v>
      </c>
      <c r="K371" s="349" t="s">
        <v>1813</v>
      </c>
      <c r="L371" s="349" t="s">
        <v>21</v>
      </c>
      <c r="M371" s="115"/>
    </row>
    <row r="372" spans="1:13" s="48" customFormat="1" ht="20.25" customHeight="1" thickBot="1">
      <c r="A372" s="370">
        <v>369</v>
      </c>
      <c r="B372" s="71" t="s">
        <v>412</v>
      </c>
      <c r="C372" s="112" t="s">
        <v>1215</v>
      </c>
      <c r="D372" s="44" t="s">
        <v>449</v>
      </c>
      <c r="E372" s="118" t="s">
        <v>1038</v>
      </c>
      <c r="F372" s="114">
        <v>9789577518286</v>
      </c>
      <c r="G372" s="44">
        <v>2</v>
      </c>
      <c r="H372" s="118">
        <v>260</v>
      </c>
      <c r="I372" s="350">
        <f t="shared" si="5"/>
        <v>520</v>
      </c>
      <c r="J372" s="450" t="s">
        <v>1161</v>
      </c>
      <c r="K372" s="353" t="s">
        <v>1813</v>
      </c>
      <c r="L372" s="353" t="s">
        <v>21</v>
      </c>
      <c r="M372" s="115"/>
    </row>
    <row r="373" spans="1:13" s="48" customFormat="1" ht="20.25" customHeight="1" thickBot="1">
      <c r="A373" s="370">
        <v>370</v>
      </c>
      <c r="B373" s="42" t="s">
        <v>413</v>
      </c>
      <c r="C373" s="94" t="s">
        <v>1215</v>
      </c>
      <c r="D373" s="41" t="s">
        <v>448</v>
      </c>
      <c r="E373" s="115" t="s">
        <v>1038</v>
      </c>
      <c r="F373" s="7">
        <v>9789577516312</v>
      </c>
      <c r="G373" s="41">
        <v>2</v>
      </c>
      <c r="H373" s="115">
        <v>250</v>
      </c>
      <c r="I373" s="8">
        <f t="shared" si="5"/>
        <v>500</v>
      </c>
      <c r="J373" s="76" t="s">
        <v>1161</v>
      </c>
      <c r="K373" s="76" t="s">
        <v>1813</v>
      </c>
      <c r="L373" s="76" t="s">
        <v>21</v>
      </c>
      <c r="M373" s="348"/>
    </row>
    <row r="374" spans="1:13" s="48" customFormat="1" ht="20.25" customHeight="1" thickBot="1">
      <c r="A374" s="370">
        <v>371</v>
      </c>
      <c r="B374" s="72" t="s">
        <v>414</v>
      </c>
      <c r="C374" s="93" t="s">
        <v>1217</v>
      </c>
      <c r="D374" s="116" t="s">
        <v>447</v>
      </c>
      <c r="E374" s="93" t="s">
        <v>967</v>
      </c>
      <c r="F374" s="117">
        <v>9789570836455</v>
      </c>
      <c r="G374" s="119">
        <v>2</v>
      </c>
      <c r="H374" s="352">
        <v>260</v>
      </c>
      <c r="I374" s="354">
        <f t="shared" si="5"/>
        <v>520</v>
      </c>
      <c r="J374" s="341" t="s">
        <v>21</v>
      </c>
      <c r="K374" s="341" t="s">
        <v>1813</v>
      </c>
      <c r="L374" s="349" t="s">
        <v>21</v>
      </c>
      <c r="M374" s="115"/>
    </row>
    <row r="375" spans="1:13" s="48" customFormat="1" ht="20.25" customHeight="1" thickBot="1">
      <c r="A375" s="370">
        <v>372</v>
      </c>
      <c r="B375" s="73" t="s">
        <v>415</v>
      </c>
      <c r="C375" s="94" t="s">
        <v>1217</v>
      </c>
      <c r="D375" s="41" t="s">
        <v>450</v>
      </c>
      <c r="E375" s="94" t="s">
        <v>967</v>
      </c>
      <c r="F375" s="7">
        <v>9789570835663</v>
      </c>
      <c r="G375" s="120">
        <v>2</v>
      </c>
      <c r="H375" s="115">
        <v>220</v>
      </c>
      <c r="I375" s="8">
        <f t="shared" si="5"/>
        <v>440</v>
      </c>
      <c r="J375" s="76" t="s">
        <v>21</v>
      </c>
      <c r="K375" s="76" t="s">
        <v>1813</v>
      </c>
      <c r="L375" s="349" t="s">
        <v>21</v>
      </c>
      <c r="M375" s="115"/>
    </row>
    <row r="376" spans="1:13" s="48" customFormat="1" ht="20.25" customHeight="1" thickBot="1">
      <c r="A376" s="370">
        <v>373</v>
      </c>
      <c r="B376" s="72" t="s">
        <v>416</v>
      </c>
      <c r="C376" s="94" t="s">
        <v>1217</v>
      </c>
      <c r="D376" s="41" t="s">
        <v>451</v>
      </c>
      <c r="E376" s="94" t="s">
        <v>967</v>
      </c>
      <c r="F376" s="7">
        <v>9789570841633</v>
      </c>
      <c r="G376" s="119">
        <v>2</v>
      </c>
      <c r="H376" s="352">
        <v>240</v>
      </c>
      <c r="I376" s="347">
        <f t="shared" si="5"/>
        <v>480</v>
      </c>
      <c r="J376" s="76" t="s">
        <v>21</v>
      </c>
      <c r="K376" s="349" t="s">
        <v>1813</v>
      </c>
      <c r="L376" s="349" t="s">
        <v>21</v>
      </c>
      <c r="M376" s="115"/>
    </row>
    <row r="377" spans="1:13" s="48" customFormat="1" ht="20.25" customHeight="1" thickBot="1">
      <c r="A377" s="370">
        <v>374</v>
      </c>
      <c r="B377" s="73" t="s">
        <v>1218</v>
      </c>
      <c r="C377" s="94" t="s">
        <v>1219</v>
      </c>
      <c r="D377" s="94" t="s">
        <v>1220</v>
      </c>
      <c r="E377" s="94" t="s">
        <v>967</v>
      </c>
      <c r="F377" s="7">
        <v>9789863167631</v>
      </c>
      <c r="G377" s="121">
        <v>29</v>
      </c>
      <c r="H377" s="115">
        <v>280</v>
      </c>
      <c r="I377" s="347">
        <f t="shared" si="5"/>
        <v>8120</v>
      </c>
      <c r="J377" s="76" t="s">
        <v>21</v>
      </c>
      <c r="K377" s="349" t="s">
        <v>1813</v>
      </c>
      <c r="L377" s="349" t="s">
        <v>21</v>
      </c>
      <c r="M377" s="115"/>
    </row>
    <row r="378" spans="1:13" s="48" customFormat="1" ht="21" customHeight="1" thickBot="1">
      <c r="A378" s="370">
        <v>375</v>
      </c>
      <c r="B378" s="94" t="s">
        <v>2140</v>
      </c>
      <c r="C378" s="94" t="s">
        <v>1530</v>
      </c>
      <c r="D378" s="94" t="s">
        <v>715</v>
      </c>
      <c r="E378" s="94" t="s">
        <v>967</v>
      </c>
      <c r="F378" s="140">
        <v>9789864701438</v>
      </c>
      <c r="G378" s="121">
        <v>2</v>
      </c>
      <c r="H378" s="51">
        <v>140</v>
      </c>
      <c r="I378" s="347">
        <f t="shared" si="5"/>
        <v>280</v>
      </c>
      <c r="J378" s="76" t="s">
        <v>21</v>
      </c>
      <c r="K378" s="349" t="s">
        <v>1813</v>
      </c>
      <c r="L378" s="349" t="s">
        <v>21</v>
      </c>
      <c r="M378" s="51"/>
    </row>
    <row r="379" spans="1:13" s="48" customFormat="1" ht="21" customHeight="1" thickBot="1">
      <c r="A379" s="370">
        <v>376</v>
      </c>
      <c r="B379" s="94" t="s">
        <v>2141</v>
      </c>
      <c r="C379" s="94" t="s">
        <v>1530</v>
      </c>
      <c r="D379" s="94" t="s">
        <v>715</v>
      </c>
      <c r="E379" s="94" t="s">
        <v>967</v>
      </c>
      <c r="F379" s="140">
        <v>9789864701445</v>
      </c>
      <c r="G379" s="121">
        <v>2</v>
      </c>
      <c r="H379" s="51">
        <v>140</v>
      </c>
      <c r="I379" s="347">
        <f t="shared" si="5"/>
        <v>280</v>
      </c>
      <c r="J379" s="76" t="s">
        <v>21</v>
      </c>
      <c r="K379" s="349" t="s">
        <v>1813</v>
      </c>
      <c r="L379" s="349" t="s">
        <v>21</v>
      </c>
      <c r="M379" s="51"/>
    </row>
    <row r="380" spans="1:13" s="48" customFormat="1" ht="21" customHeight="1" thickBot="1">
      <c r="A380" s="370">
        <v>377</v>
      </c>
      <c r="B380" s="94" t="s">
        <v>968</v>
      </c>
      <c r="C380" s="94" t="s">
        <v>1530</v>
      </c>
      <c r="D380" s="94" t="s">
        <v>715</v>
      </c>
      <c r="E380" s="94" t="s">
        <v>969</v>
      </c>
      <c r="F380" s="140">
        <v>9789864705382</v>
      </c>
      <c r="G380" s="121">
        <v>2</v>
      </c>
      <c r="H380" s="51">
        <v>140</v>
      </c>
      <c r="I380" s="347">
        <f t="shared" si="5"/>
        <v>280</v>
      </c>
      <c r="J380" s="76" t="s">
        <v>21</v>
      </c>
      <c r="K380" s="349" t="s">
        <v>1813</v>
      </c>
      <c r="L380" s="349" t="s">
        <v>21</v>
      </c>
      <c r="M380" s="51"/>
    </row>
    <row r="381" spans="1:13" s="48" customFormat="1" ht="20.25" customHeight="1" thickBot="1">
      <c r="A381" s="370">
        <v>378</v>
      </c>
      <c r="B381" s="94" t="s">
        <v>970</v>
      </c>
      <c r="C381" s="94" t="s">
        <v>1530</v>
      </c>
      <c r="D381" s="94" t="s">
        <v>715</v>
      </c>
      <c r="E381" s="94" t="s">
        <v>969</v>
      </c>
      <c r="F381" s="140">
        <v>9789864823321</v>
      </c>
      <c r="G381" s="121">
        <v>2</v>
      </c>
      <c r="H381" s="51">
        <v>140</v>
      </c>
      <c r="I381" s="347">
        <f t="shared" si="5"/>
        <v>280</v>
      </c>
      <c r="J381" s="76" t="s">
        <v>21</v>
      </c>
      <c r="K381" s="349" t="s">
        <v>1813</v>
      </c>
      <c r="L381" s="349" t="s">
        <v>21</v>
      </c>
      <c r="M381" s="51"/>
    </row>
    <row r="382" spans="1:13" s="48" customFormat="1" ht="21" customHeight="1" thickBot="1">
      <c r="A382" s="370">
        <v>379</v>
      </c>
      <c r="B382" s="94" t="s">
        <v>971</v>
      </c>
      <c r="C382" s="94" t="s">
        <v>1530</v>
      </c>
      <c r="D382" s="94" t="s">
        <v>715</v>
      </c>
      <c r="E382" s="94" t="s">
        <v>969</v>
      </c>
      <c r="F382" s="140">
        <v>9789864866441</v>
      </c>
      <c r="G382" s="121">
        <v>2</v>
      </c>
      <c r="H382" s="51">
        <v>140</v>
      </c>
      <c r="I382" s="347">
        <f t="shared" si="5"/>
        <v>280</v>
      </c>
      <c r="J382" s="76" t="s">
        <v>21</v>
      </c>
      <c r="K382" s="349" t="s">
        <v>1813</v>
      </c>
      <c r="L382" s="349" t="s">
        <v>21</v>
      </c>
      <c r="M382" s="51"/>
    </row>
    <row r="383" spans="1:13" s="48" customFormat="1" ht="48.75" customHeight="1" thickBot="1">
      <c r="A383" s="370">
        <v>380</v>
      </c>
      <c r="B383" s="94" t="s">
        <v>972</v>
      </c>
      <c r="C383" s="94" t="s">
        <v>1531</v>
      </c>
      <c r="D383" s="94" t="s">
        <v>1532</v>
      </c>
      <c r="E383" s="94" t="s">
        <v>969</v>
      </c>
      <c r="F383" s="140">
        <v>9789864778997</v>
      </c>
      <c r="G383" s="121">
        <v>2</v>
      </c>
      <c r="H383" s="51">
        <v>460</v>
      </c>
      <c r="I383" s="347">
        <f t="shared" si="5"/>
        <v>920</v>
      </c>
      <c r="J383" s="76" t="s">
        <v>21</v>
      </c>
      <c r="K383" s="349" t="s">
        <v>1813</v>
      </c>
      <c r="L383" s="349" t="s">
        <v>21</v>
      </c>
      <c r="M383" s="51"/>
    </row>
    <row r="384" spans="1:13" s="48" customFormat="1" ht="55.9" customHeight="1" thickBot="1">
      <c r="A384" s="370">
        <v>381</v>
      </c>
      <c r="B384" s="94" t="s">
        <v>973</v>
      </c>
      <c r="C384" s="94" t="s">
        <v>1533</v>
      </c>
      <c r="D384" s="94" t="s">
        <v>656</v>
      </c>
      <c r="E384" s="94" t="s">
        <v>969</v>
      </c>
      <c r="F384" s="140">
        <v>9789863448044</v>
      </c>
      <c r="G384" s="122">
        <v>2</v>
      </c>
      <c r="H384" s="105">
        <v>299</v>
      </c>
      <c r="I384" s="350">
        <f t="shared" si="5"/>
        <v>598</v>
      </c>
      <c r="J384" s="338" t="s">
        <v>21</v>
      </c>
      <c r="K384" s="353" t="s">
        <v>1813</v>
      </c>
      <c r="L384" s="353" t="s">
        <v>21</v>
      </c>
      <c r="M384" s="105"/>
    </row>
    <row r="385" spans="1:13" s="48" customFormat="1" ht="20.25" customHeight="1" thickBot="1">
      <c r="A385" s="370">
        <v>382</v>
      </c>
      <c r="B385" s="94" t="s">
        <v>567</v>
      </c>
      <c r="C385" s="94" t="s">
        <v>1612</v>
      </c>
      <c r="D385" s="94" t="s">
        <v>1613</v>
      </c>
      <c r="E385" s="94" t="s">
        <v>967</v>
      </c>
      <c r="F385" s="140">
        <v>9789570532814</v>
      </c>
      <c r="G385" s="51">
        <v>2</v>
      </c>
      <c r="H385" s="51">
        <v>620</v>
      </c>
      <c r="I385" s="8">
        <f t="shared" si="5"/>
        <v>1240</v>
      </c>
      <c r="J385" s="76" t="s">
        <v>21</v>
      </c>
      <c r="K385" s="76" t="s">
        <v>1813</v>
      </c>
      <c r="L385" s="76" t="s">
        <v>21</v>
      </c>
      <c r="M385" s="51"/>
    </row>
    <row r="386" spans="1:13" s="48" customFormat="1" ht="39" customHeight="1" thickBot="1">
      <c r="A386" s="370">
        <v>383</v>
      </c>
      <c r="B386" s="94" t="s">
        <v>543</v>
      </c>
      <c r="C386" s="94" t="s">
        <v>544</v>
      </c>
      <c r="D386" s="94" t="s">
        <v>545</v>
      </c>
      <c r="E386" s="94" t="s">
        <v>546</v>
      </c>
      <c r="F386" s="140">
        <v>9789864083190</v>
      </c>
      <c r="G386" s="20">
        <v>2</v>
      </c>
      <c r="H386" s="20">
        <v>320</v>
      </c>
      <c r="I386" s="347">
        <f t="shared" si="5"/>
        <v>640</v>
      </c>
      <c r="J386" s="137" t="s">
        <v>508</v>
      </c>
      <c r="K386" s="349" t="s">
        <v>1813</v>
      </c>
      <c r="L386" s="349" t="s">
        <v>21</v>
      </c>
      <c r="M386" s="20"/>
    </row>
    <row r="387" spans="1:13" s="48" customFormat="1" ht="33" customHeight="1" thickBot="1">
      <c r="A387" s="370">
        <v>384</v>
      </c>
      <c r="B387" s="94" t="s">
        <v>570</v>
      </c>
      <c r="C387" s="94" t="s">
        <v>571</v>
      </c>
      <c r="D387" s="94" t="s">
        <v>1534</v>
      </c>
      <c r="E387" s="94" t="s">
        <v>496</v>
      </c>
      <c r="F387" s="140">
        <v>9789869678285</v>
      </c>
      <c r="G387" s="20">
        <v>2</v>
      </c>
      <c r="H387" s="20">
        <v>350</v>
      </c>
      <c r="I387" s="20">
        <f t="shared" si="5"/>
        <v>700</v>
      </c>
      <c r="J387" s="137" t="s">
        <v>572</v>
      </c>
      <c r="K387" s="349" t="s">
        <v>21</v>
      </c>
      <c r="L387" s="349" t="s">
        <v>21</v>
      </c>
      <c r="M387" s="74"/>
    </row>
    <row r="388" spans="1:13" s="48" customFormat="1" ht="45.75" customHeight="1" thickBot="1">
      <c r="A388" s="370">
        <v>385</v>
      </c>
      <c r="B388" s="94" t="s">
        <v>501</v>
      </c>
      <c r="C388" s="94" t="s">
        <v>502</v>
      </c>
      <c r="D388" s="94" t="s">
        <v>503</v>
      </c>
      <c r="E388" s="94" t="s">
        <v>496</v>
      </c>
      <c r="F388" s="140">
        <v>9789579689410</v>
      </c>
      <c r="G388" s="20">
        <v>2</v>
      </c>
      <c r="H388" s="20">
        <v>690</v>
      </c>
      <c r="I388" s="20">
        <f t="shared" si="5"/>
        <v>1380</v>
      </c>
      <c r="J388" s="137" t="s">
        <v>497</v>
      </c>
      <c r="K388" s="150" t="s">
        <v>21</v>
      </c>
      <c r="L388" s="150" t="s">
        <v>21</v>
      </c>
      <c r="M388" s="51"/>
    </row>
    <row r="389" spans="1:13" s="48" customFormat="1" ht="54.75" customHeight="1" thickBot="1">
      <c r="A389" s="370">
        <v>386</v>
      </c>
      <c r="B389" s="94" t="s">
        <v>520</v>
      </c>
      <c r="C389" s="94" t="s">
        <v>521</v>
      </c>
      <c r="D389" s="94" t="s">
        <v>522</v>
      </c>
      <c r="E389" s="94" t="s">
        <v>496</v>
      </c>
      <c r="F389" s="140" t="s">
        <v>523</v>
      </c>
      <c r="G389" s="20">
        <v>2</v>
      </c>
      <c r="H389" s="20">
        <v>340</v>
      </c>
      <c r="I389" s="20">
        <f t="shared" si="5"/>
        <v>680</v>
      </c>
      <c r="J389" s="137" t="s">
        <v>497</v>
      </c>
      <c r="K389" s="355" t="s">
        <v>21</v>
      </c>
      <c r="L389" s="355" t="s">
        <v>21</v>
      </c>
      <c r="M389" s="139"/>
    </row>
    <row r="390" spans="1:13" s="48" customFormat="1" ht="20.25" customHeight="1" thickBot="1">
      <c r="A390" s="370">
        <v>387</v>
      </c>
      <c r="B390" s="94" t="s">
        <v>479</v>
      </c>
      <c r="C390" s="94" t="s">
        <v>1221</v>
      </c>
      <c r="D390" s="94" t="s">
        <v>1222</v>
      </c>
      <c r="E390" s="94" t="s">
        <v>496</v>
      </c>
      <c r="F390" s="140">
        <v>9789869865661</v>
      </c>
      <c r="G390" s="51">
        <v>2</v>
      </c>
      <c r="H390" s="121">
        <v>500</v>
      </c>
      <c r="I390" s="8">
        <f t="shared" si="5"/>
        <v>1000</v>
      </c>
      <c r="J390" s="169" t="s">
        <v>497</v>
      </c>
      <c r="K390" s="149" t="s">
        <v>21</v>
      </c>
      <c r="L390" s="357" t="s">
        <v>21</v>
      </c>
      <c r="M390" s="51"/>
    </row>
    <row r="391" spans="1:13" s="48" customFormat="1" ht="20.25" customHeight="1" thickBot="1">
      <c r="A391" s="370">
        <v>388</v>
      </c>
      <c r="B391" s="74" t="s">
        <v>480</v>
      </c>
      <c r="C391" s="142" t="s">
        <v>1614</v>
      </c>
      <c r="D391" s="142" t="s">
        <v>1615</v>
      </c>
      <c r="E391" s="142" t="s">
        <v>496</v>
      </c>
      <c r="F391" s="140">
        <v>9789869866255</v>
      </c>
      <c r="G391" s="51">
        <v>1</v>
      </c>
      <c r="H391" s="121">
        <v>580</v>
      </c>
      <c r="I391" s="8">
        <f t="shared" si="5"/>
        <v>580</v>
      </c>
      <c r="J391" s="169" t="s">
        <v>497</v>
      </c>
      <c r="K391" s="149" t="s">
        <v>21</v>
      </c>
      <c r="L391" s="357" t="s">
        <v>21</v>
      </c>
      <c r="M391" s="51"/>
    </row>
    <row r="392" spans="1:13" s="48" customFormat="1" ht="20.25" customHeight="1" thickBot="1">
      <c r="A392" s="370">
        <v>389</v>
      </c>
      <c r="B392" s="74" t="s">
        <v>481</v>
      </c>
      <c r="C392" s="142" t="s">
        <v>1616</v>
      </c>
      <c r="D392" s="142" t="s">
        <v>747</v>
      </c>
      <c r="E392" s="142" t="s">
        <v>496</v>
      </c>
      <c r="F392" s="140">
        <v>9789571382111</v>
      </c>
      <c r="G392" s="51">
        <v>1</v>
      </c>
      <c r="H392" s="121">
        <v>480</v>
      </c>
      <c r="I392" s="8">
        <f t="shared" si="5"/>
        <v>480</v>
      </c>
      <c r="J392" s="169" t="s">
        <v>497</v>
      </c>
      <c r="K392" s="149" t="s">
        <v>21</v>
      </c>
      <c r="L392" s="357" t="s">
        <v>21</v>
      </c>
      <c r="M392" s="51"/>
    </row>
    <row r="393" spans="1:13" s="48" customFormat="1" ht="20.25" customHeight="1" thickBot="1">
      <c r="A393" s="370">
        <v>390</v>
      </c>
      <c r="B393" s="74" t="s">
        <v>482</v>
      </c>
      <c r="C393" s="142" t="s">
        <v>1617</v>
      </c>
      <c r="D393" s="142" t="s">
        <v>2163</v>
      </c>
      <c r="E393" s="142" t="s">
        <v>496</v>
      </c>
      <c r="F393" s="140">
        <v>9789865080631</v>
      </c>
      <c r="G393" s="51">
        <v>1</v>
      </c>
      <c r="H393" s="121">
        <v>350</v>
      </c>
      <c r="I393" s="8">
        <f t="shared" si="5"/>
        <v>350</v>
      </c>
      <c r="J393" s="169" t="s">
        <v>497</v>
      </c>
      <c r="K393" s="149" t="s">
        <v>21</v>
      </c>
      <c r="L393" s="357" t="s">
        <v>21</v>
      </c>
      <c r="M393" s="51"/>
    </row>
    <row r="394" spans="1:13" s="48" customFormat="1" ht="29.45" customHeight="1" thickBot="1">
      <c r="A394" s="370">
        <v>391</v>
      </c>
      <c r="B394" s="74" t="s">
        <v>483</v>
      </c>
      <c r="C394" s="142" t="s">
        <v>1618</v>
      </c>
      <c r="D394" s="142" t="s">
        <v>747</v>
      </c>
      <c r="E394" s="142" t="s">
        <v>496</v>
      </c>
      <c r="F394" s="140">
        <v>9789571380902</v>
      </c>
      <c r="G394" s="51">
        <v>2</v>
      </c>
      <c r="H394" s="121">
        <v>360</v>
      </c>
      <c r="I394" s="8">
        <f t="shared" si="5"/>
        <v>720</v>
      </c>
      <c r="J394" s="169" t="s">
        <v>497</v>
      </c>
      <c r="K394" s="149" t="s">
        <v>21</v>
      </c>
      <c r="L394" s="357" t="s">
        <v>21</v>
      </c>
      <c r="M394" s="51"/>
    </row>
    <row r="395" spans="1:13" s="48" customFormat="1" ht="20.25" customHeight="1" thickBot="1">
      <c r="A395" s="370">
        <v>392</v>
      </c>
      <c r="B395" s="74" t="s">
        <v>484</v>
      </c>
      <c r="C395" s="142" t="s">
        <v>1619</v>
      </c>
      <c r="D395" s="142" t="s">
        <v>747</v>
      </c>
      <c r="E395" s="142" t="s">
        <v>496</v>
      </c>
      <c r="F395" s="140">
        <v>9789571364483</v>
      </c>
      <c r="G395" s="51">
        <v>1</v>
      </c>
      <c r="H395" s="121">
        <v>320</v>
      </c>
      <c r="I395" s="8">
        <f t="shared" si="5"/>
        <v>320</v>
      </c>
      <c r="J395" s="169" t="s">
        <v>497</v>
      </c>
      <c r="K395" s="149" t="s">
        <v>21</v>
      </c>
      <c r="L395" s="357" t="s">
        <v>21</v>
      </c>
      <c r="M395" s="51"/>
    </row>
    <row r="396" spans="1:13" s="48" customFormat="1" ht="20.25" customHeight="1" thickBot="1">
      <c r="A396" s="370">
        <v>393</v>
      </c>
      <c r="B396" s="74" t="s">
        <v>485</v>
      </c>
      <c r="C396" s="142" t="s">
        <v>1620</v>
      </c>
      <c r="D396" s="142" t="s">
        <v>836</v>
      </c>
      <c r="E396" s="142" t="s">
        <v>496</v>
      </c>
      <c r="F396" s="140">
        <v>9789570855340</v>
      </c>
      <c r="G396" s="51">
        <v>1</v>
      </c>
      <c r="H396" s="51">
        <v>580</v>
      </c>
      <c r="I396" s="8">
        <f t="shared" si="5"/>
        <v>580</v>
      </c>
      <c r="J396" s="169" t="s">
        <v>497</v>
      </c>
      <c r="K396" s="149" t="s">
        <v>21</v>
      </c>
      <c r="L396" s="357" t="s">
        <v>21</v>
      </c>
      <c r="M396" s="51"/>
    </row>
    <row r="397" spans="1:13" s="48" customFormat="1" ht="30.6" customHeight="1" thickBot="1">
      <c r="A397" s="370">
        <v>394</v>
      </c>
      <c r="B397" s="74" t="s">
        <v>486</v>
      </c>
      <c r="C397" s="142" t="s">
        <v>1621</v>
      </c>
      <c r="D397" s="142" t="s">
        <v>1622</v>
      </c>
      <c r="E397" s="142" t="s">
        <v>496</v>
      </c>
      <c r="F397" s="140">
        <v>9789571467832</v>
      </c>
      <c r="G397" s="51">
        <v>2</v>
      </c>
      <c r="H397" s="51">
        <v>380</v>
      </c>
      <c r="I397" s="8">
        <f t="shared" si="5"/>
        <v>760</v>
      </c>
      <c r="J397" s="169" t="s">
        <v>497</v>
      </c>
      <c r="K397" s="149" t="s">
        <v>21</v>
      </c>
      <c r="L397" s="357" t="s">
        <v>21</v>
      </c>
      <c r="M397" s="51"/>
    </row>
    <row r="398" spans="1:13" s="48" customFormat="1" ht="40.15" customHeight="1" thickBot="1">
      <c r="A398" s="370">
        <v>395</v>
      </c>
      <c r="B398" s="74" t="s">
        <v>487</v>
      </c>
      <c r="C398" s="142" t="s">
        <v>2164</v>
      </c>
      <c r="D398" s="142" t="s">
        <v>1623</v>
      </c>
      <c r="E398" s="142" t="s">
        <v>496</v>
      </c>
      <c r="F398" s="140">
        <v>9789869405591</v>
      </c>
      <c r="G398" s="51">
        <v>1</v>
      </c>
      <c r="H398" s="51">
        <v>399</v>
      </c>
      <c r="I398" s="8">
        <f t="shared" si="5"/>
        <v>399</v>
      </c>
      <c r="J398" s="169" t="s">
        <v>497</v>
      </c>
      <c r="K398" s="149" t="s">
        <v>21</v>
      </c>
      <c r="L398" s="357" t="s">
        <v>21</v>
      </c>
      <c r="M398" s="51"/>
    </row>
    <row r="399" spans="1:13" s="48" customFormat="1" ht="20.25" customHeight="1" thickBot="1">
      <c r="A399" s="370">
        <v>396</v>
      </c>
      <c r="B399" s="74" t="s">
        <v>488</v>
      </c>
      <c r="C399" s="142" t="s">
        <v>1624</v>
      </c>
      <c r="D399" s="142" t="s">
        <v>1052</v>
      </c>
      <c r="E399" s="142" t="s">
        <v>496</v>
      </c>
      <c r="F399" s="140">
        <v>9789578759633</v>
      </c>
      <c r="G399" s="51">
        <v>1</v>
      </c>
      <c r="H399" s="51">
        <v>380</v>
      </c>
      <c r="I399" s="8">
        <f t="shared" si="5"/>
        <v>380</v>
      </c>
      <c r="J399" s="169" t="s">
        <v>497</v>
      </c>
      <c r="K399" s="149" t="s">
        <v>21</v>
      </c>
      <c r="L399" s="357" t="s">
        <v>21</v>
      </c>
      <c r="M399" s="51"/>
    </row>
    <row r="400" spans="1:13" s="48" customFormat="1" ht="37.9" customHeight="1" thickBot="1">
      <c r="A400" s="370">
        <v>397</v>
      </c>
      <c r="B400" s="74" t="s">
        <v>489</v>
      </c>
      <c r="C400" s="142" t="s">
        <v>1625</v>
      </c>
      <c r="D400" s="142" t="s">
        <v>1626</v>
      </c>
      <c r="E400" s="142" t="s">
        <v>496</v>
      </c>
      <c r="F400" s="140">
        <v>9789869823432</v>
      </c>
      <c r="G400" s="51">
        <v>2</v>
      </c>
      <c r="H400" s="51">
        <v>490</v>
      </c>
      <c r="I400" s="8">
        <f t="shared" si="5"/>
        <v>980</v>
      </c>
      <c r="J400" s="169" t="s">
        <v>497</v>
      </c>
      <c r="K400" s="149" t="s">
        <v>21</v>
      </c>
      <c r="L400" s="357" t="s">
        <v>21</v>
      </c>
      <c r="M400" s="51"/>
    </row>
    <row r="401" spans="1:13" s="48" customFormat="1" ht="20.25" customHeight="1" thickBot="1">
      <c r="A401" s="370">
        <v>398</v>
      </c>
      <c r="B401" s="74" t="s">
        <v>490</v>
      </c>
      <c r="C401" s="188" t="s">
        <v>2165</v>
      </c>
      <c r="D401" s="142" t="s">
        <v>744</v>
      </c>
      <c r="E401" s="142" t="s">
        <v>496</v>
      </c>
      <c r="F401" s="140">
        <v>9789578787599</v>
      </c>
      <c r="G401" s="51">
        <v>1</v>
      </c>
      <c r="H401" s="51">
        <v>320</v>
      </c>
      <c r="I401" s="8">
        <f t="shared" si="5"/>
        <v>320</v>
      </c>
      <c r="J401" s="169" t="s">
        <v>497</v>
      </c>
      <c r="K401" s="149" t="s">
        <v>21</v>
      </c>
      <c r="L401" s="357" t="s">
        <v>21</v>
      </c>
      <c r="M401" s="51"/>
    </row>
    <row r="402" spans="1:13" s="48" customFormat="1" ht="20.25" customHeight="1" thickBot="1">
      <c r="A402" s="370">
        <v>399</v>
      </c>
      <c r="B402" s="74" t="s">
        <v>491</v>
      </c>
      <c r="C402" s="142" t="s">
        <v>2166</v>
      </c>
      <c r="D402" s="142" t="s">
        <v>1613</v>
      </c>
      <c r="E402" s="142" t="s">
        <v>496</v>
      </c>
      <c r="F402" s="140">
        <v>9789570531879</v>
      </c>
      <c r="G402" s="51">
        <v>1</v>
      </c>
      <c r="H402" s="51">
        <v>380</v>
      </c>
      <c r="I402" s="8">
        <f t="shared" si="5"/>
        <v>380</v>
      </c>
      <c r="J402" s="169" t="s">
        <v>497</v>
      </c>
      <c r="K402" s="149" t="s">
        <v>21</v>
      </c>
      <c r="L402" s="357" t="s">
        <v>21</v>
      </c>
      <c r="M402" s="51"/>
    </row>
    <row r="403" spans="1:13" s="48" customFormat="1" ht="20.25" customHeight="1" thickBot="1">
      <c r="A403" s="370">
        <v>400</v>
      </c>
      <c r="B403" s="74" t="s">
        <v>492</v>
      </c>
      <c r="C403" s="188" t="s">
        <v>2167</v>
      </c>
      <c r="D403" s="142" t="s">
        <v>680</v>
      </c>
      <c r="E403" s="142" t="s">
        <v>496</v>
      </c>
      <c r="F403" s="140">
        <v>9789865025120</v>
      </c>
      <c r="G403" s="51">
        <v>3</v>
      </c>
      <c r="H403" s="51">
        <v>299</v>
      </c>
      <c r="I403" s="8">
        <f t="shared" si="5"/>
        <v>897</v>
      </c>
      <c r="J403" s="169" t="s">
        <v>497</v>
      </c>
      <c r="K403" s="149" t="s">
        <v>21</v>
      </c>
      <c r="L403" s="149" t="s">
        <v>21</v>
      </c>
      <c r="M403" s="51"/>
    </row>
    <row r="404" spans="1:13" s="48" customFormat="1" ht="20.25" customHeight="1" thickBot="1">
      <c r="A404" s="370">
        <v>401</v>
      </c>
      <c r="B404" s="74" t="s">
        <v>1627</v>
      </c>
      <c r="C404" s="142" t="s">
        <v>2168</v>
      </c>
      <c r="D404" s="142" t="s">
        <v>854</v>
      </c>
      <c r="E404" s="142" t="s">
        <v>496</v>
      </c>
      <c r="F404" s="140">
        <v>9025002404</v>
      </c>
      <c r="G404" s="51">
        <v>1</v>
      </c>
      <c r="H404" s="51">
        <v>1060</v>
      </c>
      <c r="I404" s="8">
        <f t="shared" ref="I404:I462" si="6">SUM(G404*H404)</f>
        <v>1060</v>
      </c>
      <c r="J404" s="451" t="s">
        <v>1165</v>
      </c>
      <c r="K404" s="149" t="s">
        <v>21</v>
      </c>
      <c r="L404" s="149" t="s">
        <v>21</v>
      </c>
      <c r="M404" s="51"/>
    </row>
    <row r="405" spans="1:13" s="48" customFormat="1" ht="20.25" customHeight="1" thickBot="1">
      <c r="A405" s="370">
        <v>402</v>
      </c>
      <c r="B405" s="74" t="s">
        <v>493</v>
      </c>
      <c r="C405" s="142" t="s">
        <v>1628</v>
      </c>
      <c r="D405" s="142" t="s">
        <v>1629</v>
      </c>
      <c r="E405" s="142" t="s">
        <v>496</v>
      </c>
      <c r="F405" s="140">
        <v>9789865515249</v>
      </c>
      <c r="G405" s="51">
        <v>2</v>
      </c>
      <c r="H405" s="51">
        <v>400</v>
      </c>
      <c r="I405" s="8">
        <f t="shared" si="6"/>
        <v>800</v>
      </c>
      <c r="J405" s="356" t="s">
        <v>497</v>
      </c>
      <c r="K405" s="149" t="s">
        <v>21</v>
      </c>
      <c r="L405" s="149" t="s">
        <v>21</v>
      </c>
      <c r="M405" s="51"/>
    </row>
    <row r="406" spans="1:13" s="48" customFormat="1" ht="20.25" customHeight="1" thickBot="1">
      <c r="A406" s="370">
        <v>403</v>
      </c>
      <c r="B406" s="74" t="s">
        <v>494</v>
      </c>
      <c r="C406" s="142" t="s">
        <v>1630</v>
      </c>
      <c r="D406" s="142" t="s">
        <v>1629</v>
      </c>
      <c r="E406" s="142" t="s">
        <v>496</v>
      </c>
      <c r="F406" s="140">
        <v>9789865515263</v>
      </c>
      <c r="G406" s="51">
        <v>2</v>
      </c>
      <c r="H406" s="51">
        <v>420</v>
      </c>
      <c r="I406" s="8">
        <f t="shared" si="6"/>
        <v>840</v>
      </c>
      <c r="J406" s="356" t="s">
        <v>497</v>
      </c>
      <c r="K406" s="149" t="s">
        <v>21</v>
      </c>
      <c r="L406" s="149" t="s">
        <v>21</v>
      </c>
      <c r="M406" s="51"/>
    </row>
    <row r="407" spans="1:13" s="48" customFormat="1" ht="20.25" customHeight="1" thickBot="1">
      <c r="A407" s="370">
        <v>404</v>
      </c>
      <c r="B407" s="74" t="s">
        <v>1741</v>
      </c>
      <c r="C407" s="142" t="s">
        <v>1631</v>
      </c>
      <c r="D407" s="142" t="s">
        <v>2169</v>
      </c>
      <c r="E407" s="142" t="s">
        <v>496</v>
      </c>
      <c r="F407" s="140">
        <v>9789861899589</v>
      </c>
      <c r="G407" s="51">
        <v>1</v>
      </c>
      <c r="H407" s="51">
        <v>630</v>
      </c>
      <c r="I407" s="8">
        <f t="shared" si="6"/>
        <v>630</v>
      </c>
      <c r="J407" s="356" t="s">
        <v>497</v>
      </c>
      <c r="K407" s="149" t="s">
        <v>21</v>
      </c>
      <c r="L407" s="149" t="s">
        <v>21</v>
      </c>
      <c r="M407" s="51"/>
    </row>
    <row r="408" spans="1:13" s="48" customFormat="1" ht="41.45" customHeight="1" thickBot="1">
      <c r="A408" s="370">
        <v>405</v>
      </c>
      <c r="B408" s="74" t="s">
        <v>1742</v>
      </c>
      <c r="C408" s="142" t="s">
        <v>938</v>
      </c>
      <c r="D408" s="142" t="s">
        <v>2170</v>
      </c>
      <c r="E408" s="142" t="s">
        <v>496</v>
      </c>
      <c r="F408" s="140">
        <v>9789869536752</v>
      </c>
      <c r="G408" s="51">
        <v>1</v>
      </c>
      <c r="H408" s="51">
        <v>400</v>
      </c>
      <c r="I408" s="8">
        <f t="shared" si="6"/>
        <v>400</v>
      </c>
      <c r="J408" s="356" t="s">
        <v>497</v>
      </c>
      <c r="K408" s="149" t="s">
        <v>21</v>
      </c>
      <c r="L408" s="149" t="s">
        <v>21</v>
      </c>
      <c r="M408" s="51"/>
    </row>
    <row r="409" spans="1:13" s="145" customFormat="1" ht="20.25" customHeight="1" thickBot="1">
      <c r="A409" s="370">
        <v>406</v>
      </c>
      <c r="B409" s="74" t="s">
        <v>1743</v>
      </c>
      <c r="C409" s="142" t="s">
        <v>1632</v>
      </c>
      <c r="D409" s="142" t="s">
        <v>2171</v>
      </c>
      <c r="E409" s="142" t="s">
        <v>496</v>
      </c>
      <c r="F409" s="140">
        <v>9789869818858</v>
      </c>
      <c r="G409" s="29">
        <v>1</v>
      </c>
      <c r="H409" s="29">
        <v>380</v>
      </c>
      <c r="I409" s="246">
        <f t="shared" si="6"/>
        <v>380</v>
      </c>
      <c r="J409" s="356" t="s">
        <v>497</v>
      </c>
      <c r="K409" s="149" t="s">
        <v>21</v>
      </c>
      <c r="L409" s="149" t="s">
        <v>21</v>
      </c>
      <c r="M409" s="26"/>
    </row>
    <row r="410" spans="1:13" s="145" customFormat="1" ht="36" customHeight="1" thickBot="1">
      <c r="A410" s="370">
        <v>407</v>
      </c>
      <c r="B410" s="74" t="s">
        <v>1744</v>
      </c>
      <c r="C410" s="142" t="s">
        <v>1535</v>
      </c>
      <c r="D410" s="142" t="s">
        <v>495</v>
      </c>
      <c r="E410" s="142" t="s">
        <v>496</v>
      </c>
      <c r="F410" s="140">
        <v>9789866841989</v>
      </c>
      <c r="G410" s="358">
        <v>2</v>
      </c>
      <c r="H410" s="358">
        <v>380</v>
      </c>
      <c r="I410" s="246">
        <f t="shared" si="6"/>
        <v>760</v>
      </c>
      <c r="J410" s="359" t="s">
        <v>497</v>
      </c>
      <c r="K410" s="149" t="s">
        <v>21</v>
      </c>
      <c r="L410" s="149" t="s">
        <v>21</v>
      </c>
      <c r="M410" s="359"/>
    </row>
    <row r="411" spans="1:13" s="145" customFormat="1" ht="41.25" customHeight="1" thickBot="1">
      <c r="A411" s="370">
        <v>408</v>
      </c>
      <c r="B411" s="141" t="s">
        <v>564</v>
      </c>
      <c r="C411" s="142" t="s">
        <v>1634</v>
      </c>
      <c r="D411" s="142" t="s">
        <v>2142</v>
      </c>
      <c r="E411" s="142" t="s">
        <v>51</v>
      </c>
      <c r="F411" s="140" t="s">
        <v>498</v>
      </c>
      <c r="G411" s="360">
        <v>2</v>
      </c>
      <c r="H411" s="360">
        <v>360</v>
      </c>
      <c r="I411" s="361">
        <f t="shared" si="6"/>
        <v>720</v>
      </c>
      <c r="J411" s="362" t="s">
        <v>497</v>
      </c>
      <c r="K411" s="150" t="s">
        <v>21</v>
      </c>
      <c r="L411" s="150" t="s">
        <v>21</v>
      </c>
      <c r="M411" s="26"/>
    </row>
    <row r="412" spans="1:13" s="145" customFormat="1" ht="37.5" customHeight="1" thickBot="1">
      <c r="A412" s="370">
        <v>409</v>
      </c>
      <c r="B412" s="47" t="s">
        <v>499</v>
      </c>
      <c r="C412" s="142" t="s">
        <v>2172</v>
      </c>
      <c r="D412" s="142" t="s">
        <v>500</v>
      </c>
      <c r="E412" s="142" t="s">
        <v>51</v>
      </c>
      <c r="F412" s="140">
        <v>9789861784182</v>
      </c>
      <c r="G412" s="29">
        <v>1</v>
      </c>
      <c r="H412" s="28">
        <v>299</v>
      </c>
      <c r="I412" s="361">
        <f t="shared" si="6"/>
        <v>299</v>
      </c>
      <c r="J412" s="356" t="s">
        <v>497</v>
      </c>
      <c r="K412" s="150" t="s">
        <v>21</v>
      </c>
      <c r="L412" s="150" t="s">
        <v>21</v>
      </c>
      <c r="M412" s="26"/>
    </row>
    <row r="413" spans="1:13" s="145" customFormat="1" ht="27.75" customHeight="1" thickBot="1">
      <c r="A413" s="370">
        <v>410</v>
      </c>
      <c r="B413" s="47" t="s">
        <v>1598</v>
      </c>
      <c r="C413" s="142" t="s">
        <v>1633</v>
      </c>
      <c r="D413" s="142" t="s">
        <v>150</v>
      </c>
      <c r="E413" s="142" t="s">
        <v>51</v>
      </c>
      <c r="F413" s="140">
        <v>9789573280361</v>
      </c>
      <c r="G413" s="29">
        <v>2</v>
      </c>
      <c r="H413" s="28">
        <v>399</v>
      </c>
      <c r="I413" s="361">
        <f t="shared" si="6"/>
        <v>798</v>
      </c>
      <c r="J413" s="356" t="s">
        <v>497</v>
      </c>
      <c r="K413" s="150" t="s">
        <v>21</v>
      </c>
      <c r="L413" s="150" t="s">
        <v>21</v>
      </c>
      <c r="M413" s="26"/>
    </row>
    <row r="414" spans="1:13" s="145" customFormat="1" ht="38.25" customHeight="1" thickBot="1">
      <c r="A414" s="370">
        <v>411</v>
      </c>
      <c r="B414" s="47" t="s">
        <v>504</v>
      </c>
      <c r="C414" s="142" t="s">
        <v>505</v>
      </c>
      <c r="D414" s="142" t="s">
        <v>506</v>
      </c>
      <c r="E414" s="142" t="s">
        <v>507</v>
      </c>
      <c r="F414" s="140">
        <v>9789863429425</v>
      </c>
      <c r="G414" s="151">
        <v>2</v>
      </c>
      <c r="H414" s="152">
        <v>880</v>
      </c>
      <c r="I414" s="361">
        <f t="shared" si="6"/>
        <v>1760</v>
      </c>
      <c r="J414" s="147" t="s">
        <v>1740</v>
      </c>
      <c r="K414" s="147" t="s">
        <v>1740</v>
      </c>
      <c r="L414" s="147" t="s">
        <v>1740</v>
      </c>
      <c r="M414" s="146"/>
    </row>
    <row r="415" spans="1:13" s="145" customFormat="1" ht="39.75" customHeight="1" thickBot="1">
      <c r="A415" s="370">
        <v>412</v>
      </c>
      <c r="B415" s="47" t="s">
        <v>509</v>
      </c>
      <c r="C415" s="142" t="s">
        <v>510</v>
      </c>
      <c r="D415" s="142" t="s">
        <v>150</v>
      </c>
      <c r="E415" s="142" t="s">
        <v>51</v>
      </c>
      <c r="F415" s="140">
        <v>9789864775095</v>
      </c>
      <c r="G415" s="151">
        <v>1</v>
      </c>
      <c r="H415" s="151">
        <v>280</v>
      </c>
      <c r="I415" s="151">
        <f t="shared" si="6"/>
        <v>280</v>
      </c>
      <c r="J415" s="147" t="s">
        <v>1740</v>
      </c>
      <c r="K415" s="147" t="s">
        <v>1740</v>
      </c>
      <c r="L415" s="147" t="s">
        <v>1740</v>
      </c>
      <c r="M415" s="26"/>
    </row>
    <row r="416" spans="1:13" s="145" customFormat="1" ht="48.75" customHeight="1" thickBot="1">
      <c r="A416" s="370">
        <v>413</v>
      </c>
      <c r="B416" s="47" t="s">
        <v>511</v>
      </c>
      <c r="C416" s="142" t="s">
        <v>512</v>
      </c>
      <c r="D416" s="142" t="s">
        <v>513</v>
      </c>
      <c r="E416" s="142" t="s">
        <v>507</v>
      </c>
      <c r="F416" s="140">
        <v>9789863445074</v>
      </c>
      <c r="G416" s="151">
        <v>1</v>
      </c>
      <c r="H416" s="151">
        <v>850</v>
      </c>
      <c r="I416" s="151">
        <f t="shared" si="6"/>
        <v>850</v>
      </c>
      <c r="J416" s="147" t="s">
        <v>1740</v>
      </c>
      <c r="K416" s="147" t="s">
        <v>1740</v>
      </c>
      <c r="L416" s="147" t="s">
        <v>1740</v>
      </c>
      <c r="M416" s="146"/>
    </row>
    <row r="417" spans="1:13" s="148" customFormat="1" ht="36" customHeight="1" thickBot="1">
      <c r="A417" s="370">
        <v>414</v>
      </c>
      <c r="B417" s="78" t="s">
        <v>514</v>
      </c>
      <c r="C417" s="142" t="s">
        <v>515</v>
      </c>
      <c r="D417" s="142" t="s">
        <v>516</v>
      </c>
      <c r="E417" s="142" t="s">
        <v>507</v>
      </c>
      <c r="F417" s="140">
        <v>9789864431915</v>
      </c>
      <c r="G417" s="151">
        <v>1</v>
      </c>
      <c r="H417" s="151">
        <v>550</v>
      </c>
      <c r="I417" s="151">
        <f t="shared" si="6"/>
        <v>550</v>
      </c>
      <c r="J417" s="147" t="s">
        <v>508</v>
      </c>
      <c r="K417" s="147" t="s">
        <v>1740</v>
      </c>
      <c r="L417" s="147" t="s">
        <v>1740</v>
      </c>
      <c r="M417" s="147"/>
    </row>
    <row r="418" spans="1:13" s="148" customFormat="1" ht="51" customHeight="1" thickBot="1">
      <c r="A418" s="370">
        <v>415</v>
      </c>
      <c r="B418" s="78" t="s">
        <v>517</v>
      </c>
      <c r="C418" s="142" t="s">
        <v>518</v>
      </c>
      <c r="D418" s="142" t="s">
        <v>519</v>
      </c>
      <c r="E418" s="142" t="s">
        <v>507</v>
      </c>
      <c r="F418" s="140">
        <v>9789869368667</v>
      </c>
      <c r="G418" s="151">
        <v>1</v>
      </c>
      <c r="H418" s="151">
        <v>400</v>
      </c>
      <c r="I418" s="151">
        <f t="shared" si="6"/>
        <v>400</v>
      </c>
      <c r="J418" s="147" t="s">
        <v>1740</v>
      </c>
      <c r="K418" s="147" t="s">
        <v>1740</v>
      </c>
      <c r="L418" s="147" t="s">
        <v>1740</v>
      </c>
      <c r="M418" s="149"/>
    </row>
    <row r="419" spans="1:13" s="148" customFormat="1" ht="57.75" customHeight="1" thickBot="1">
      <c r="A419" s="370">
        <v>416</v>
      </c>
      <c r="B419" s="78" t="s">
        <v>1536</v>
      </c>
      <c r="C419" s="142" t="s">
        <v>524</v>
      </c>
      <c r="D419" s="142" t="s">
        <v>525</v>
      </c>
      <c r="E419" s="142" t="s">
        <v>496</v>
      </c>
      <c r="F419" s="140">
        <v>9789862356692</v>
      </c>
      <c r="G419" s="151">
        <v>5</v>
      </c>
      <c r="H419" s="151">
        <v>320</v>
      </c>
      <c r="I419" s="151">
        <f t="shared" si="6"/>
        <v>1600</v>
      </c>
      <c r="J419" s="147" t="s">
        <v>1740</v>
      </c>
      <c r="K419" s="147" t="s">
        <v>1740</v>
      </c>
      <c r="L419" s="147" t="s">
        <v>1740</v>
      </c>
      <c r="M419" s="168"/>
    </row>
    <row r="420" spans="1:13" s="148" customFormat="1" ht="46.5" customHeight="1" thickBot="1">
      <c r="A420" s="370">
        <v>417</v>
      </c>
      <c r="B420" s="125" t="s">
        <v>526</v>
      </c>
      <c r="C420" s="126" t="s">
        <v>527</v>
      </c>
      <c r="D420" s="126" t="s">
        <v>528</v>
      </c>
      <c r="E420" s="126" t="s">
        <v>529</v>
      </c>
      <c r="F420" s="155">
        <v>9789865813581</v>
      </c>
      <c r="G420" s="151">
        <v>1</v>
      </c>
      <c r="H420" s="151">
        <v>880</v>
      </c>
      <c r="I420" s="151">
        <f t="shared" si="6"/>
        <v>880</v>
      </c>
      <c r="J420" s="147" t="s">
        <v>1740</v>
      </c>
      <c r="K420" s="147" t="s">
        <v>508</v>
      </c>
      <c r="L420" s="147" t="s">
        <v>1740</v>
      </c>
      <c r="M420" s="127"/>
    </row>
    <row r="421" spans="1:13" s="148" customFormat="1" ht="55.5" customHeight="1" thickBot="1">
      <c r="A421" s="370">
        <v>418</v>
      </c>
      <c r="B421" s="170" t="s">
        <v>530</v>
      </c>
      <c r="C421" s="170" t="s">
        <v>531</v>
      </c>
      <c r="D421" s="170" t="s">
        <v>532</v>
      </c>
      <c r="E421" s="171" t="s">
        <v>496</v>
      </c>
      <c r="F421" s="172" t="s">
        <v>533</v>
      </c>
      <c r="G421" s="151">
        <v>1</v>
      </c>
      <c r="H421" s="151">
        <v>320</v>
      </c>
      <c r="I421" s="151">
        <f t="shared" si="6"/>
        <v>320</v>
      </c>
      <c r="J421" s="147"/>
      <c r="K421" s="147" t="s">
        <v>1740</v>
      </c>
      <c r="L421" s="147" t="s">
        <v>1740</v>
      </c>
      <c r="M421" s="143"/>
    </row>
    <row r="422" spans="1:13" s="148" customFormat="1" ht="32.25" customHeight="1" thickBot="1">
      <c r="A422" s="370">
        <v>419</v>
      </c>
      <c r="B422" s="177" t="s">
        <v>565</v>
      </c>
      <c r="C422" s="168" t="s">
        <v>534</v>
      </c>
      <c r="D422" s="168" t="s">
        <v>535</v>
      </c>
      <c r="E422" s="178" t="s">
        <v>496</v>
      </c>
      <c r="F422" s="162">
        <v>9789864491391</v>
      </c>
      <c r="G422" s="151">
        <v>3</v>
      </c>
      <c r="H422" s="151">
        <v>300</v>
      </c>
      <c r="I422" s="151">
        <f t="shared" si="6"/>
        <v>900</v>
      </c>
      <c r="J422" s="147" t="s">
        <v>508</v>
      </c>
      <c r="K422" s="147" t="s">
        <v>508</v>
      </c>
      <c r="L422" s="147" t="s">
        <v>1740</v>
      </c>
      <c r="M422" s="144"/>
    </row>
    <row r="423" spans="1:13" s="124" customFormat="1" ht="48.75" customHeight="1" thickBot="1">
      <c r="A423" s="370">
        <v>420</v>
      </c>
      <c r="B423" s="173" t="s">
        <v>566</v>
      </c>
      <c r="C423" s="174" t="s">
        <v>536</v>
      </c>
      <c r="D423" s="174" t="s">
        <v>537</v>
      </c>
      <c r="E423" s="174" t="s">
        <v>496</v>
      </c>
      <c r="F423" s="175">
        <v>9789865671822</v>
      </c>
      <c r="G423" s="176">
        <v>1</v>
      </c>
      <c r="H423" s="176">
        <v>320</v>
      </c>
      <c r="I423" s="156">
        <f t="shared" si="6"/>
        <v>320</v>
      </c>
      <c r="J423" s="174" t="s">
        <v>497</v>
      </c>
      <c r="K423" s="150" t="s">
        <v>21</v>
      </c>
      <c r="L423" s="150" t="s">
        <v>21</v>
      </c>
      <c r="M423" s="128"/>
    </row>
    <row r="424" spans="1:13" s="124" customFormat="1" ht="46.5" customHeight="1" thickBot="1">
      <c r="A424" s="370">
        <v>421</v>
      </c>
      <c r="B424" s="129" t="s">
        <v>538</v>
      </c>
      <c r="C424" s="130" t="s">
        <v>539</v>
      </c>
      <c r="D424" s="130" t="s">
        <v>540</v>
      </c>
      <c r="E424" s="76" t="s">
        <v>541</v>
      </c>
      <c r="F424" s="159" t="s">
        <v>542</v>
      </c>
      <c r="G424" s="154">
        <v>2</v>
      </c>
      <c r="H424" s="160">
        <v>450</v>
      </c>
      <c r="I424" s="156">
        <f t="shared" si="6"/>
        <v>900</v>
      </c>
      <c r="J424" s="149" t="s">
        <v>21</v>
      </c>
      <c r="K424" s="150" t="s">
        <v>21</v>
      </c>
      <c r="L424" s="150" t="s">
        <v>21</v>
      </c>
      <c r="M424" s="76"/>
    </row>
    <row r="425" spans="1:13" s="124" customFormat="1" ht="37.5" customHeight="1" thickBot="1">
      <c r="A425" s="370">
        <v>422</v>
      </c>
      <c r="B425" s="78" t="s">
        <v>547</v>
      </c>
      <c r="C425" s="78" t="s">
        <v>548</v>
      </c>
      <c r="D425" s="78" t="s">
        <v>549</v>
      </c>
      <c r="E425" s="123" t="s">
        <v>507</v>
      </c>
      <c r="F425" s="161">
        <v>9789863443513</v>
      </c>
      <c r="G425" s="153">
        <v>1</v>
      </c>
      <c r="H425" s="154">
        <v>380</v>
      </c>
      <c r="I425" s="156">
        <f t="shared" si="6"/>
        <v>380</v>
      </c>
      <c r="J425" s="147" t="s">
        <v>508</v>
      </c>
      <c r="K425" s="150" t="s">
        <v>21</v>
      </c>
      <c r="L425" s="150" t="s">
        <v>21</v>
      </c>
      <c r="M425" s="76"/>
    </row>
    <row r="426" spans="1:13" s="124" customFormat="1" ht="20.25" customHeight="1" thickBot="1">
      <c r="A426" s="370">
        <v>423</v>
      </c>
      <c r="B426" s="131" t="s">
        <v>1537</v>
      </c>
      <c r="C426" s="131" t="s">
        <v>550</v>
      </c>
      <c r="D426" s="132" t="s">
        <v>551</v>
      </c>
      <c r="E426" s="178" t="s">
        <v>496</v>
      </c>
      <c r="F426" s="162">
        <v>9789575034955</v>
      </c>
      <c r="G426" s="163">
        <v>1</v>
      </c>
      <c r="H426" s="163">
        <v>380</v>
      </c>
      <c r="I426" s="156">
        <f t="shared" si="6"/>
        <v>380</v>
      </c>
      <c r="J426" s="168" t="s">
        <v>497</v>
      </c>
      <c r="K426" s="150" t="s">
        <v>21</v>
      </c>
      <c r="L426" s="150" t="s">
        <v>21</v>
      </c>
      <c r="M426" s="133"/>
    </row>
    <row r="427" spans="1:13" s="124" customFormat="1" ht="20.25" customHeight="1" thickBot="1">
      <c r="A427" s="370">
        <v>424</v>
      </c>
      <c r="B427" s="131" t="s">
        <v>552</v>
      </c>
      <c r="C427" s="132" t="s">
        <v>553</v>
      </c>
      <c r="D427" s="132" t="s">
        <v>554</v>
      </c>
      <c r="E427" s="168" t="s">
        <v>496</v>
      </c>
      <c r="F427" s="164">
        <v>9789571359410</v>
      </c>
      <c r="G427" s="163">
        <v>1</v>
      </c>
      <c r="H427" s="163">
        <v>300</v>
      </c>
      <c r="I427" s="156">
        <f t="shared" si="6"/>
        <v>300</v>
      </c>
      <c r="J427" s="168" t="s">
        <v>497</v>
      </c>
      <c r="K427" s="150" t="s">
        <v>21</v>
      </c>
      <c r="L427" s="150" t="s">
        <v>21</v>
      </c>
      <c r="M427" s="133"/>
    </row>
    <row r="428" spans="1:13" s="124" customFormat="1" ht="20.25" customHeight="1" thickBot="1">
      <c r="A428" s="370">
        <v>425</v>
      </c>
      <c r="B428" s="131" t="s">
        <v>555</v>
      </c>
      <c r="C428" s="132" t="s">
        <v>556</v>
      </c>
      <c r="D428" s="132" t="s">
        <v>554</v>
      </c>
      <c r="E428" s="168" t="s">
        <v>496</v>
      </c>
      <c r="F428" s="164">
        <v>9789571358246</v>
      </c>
      <c r="G428" s="163">
        <v>1</v>
      </c>
      <c r="H428" s="163">
        <v>280</v>
      </c>
      <c r="I428" s="156">
        <f t="shared" si="6"/>
        <v>280</v>
      </c>
      <c r="J428" s="168" t="s">
        <v>497</v>
      </c>
      <c r="K428" s="150" t="s">
        <v>21</v>
      </c>
      <c r="L428" s="150" t="s">
        <v>21</v>
      </c>
      <c r="M428" s="133"/>
    </row>
    <row r="429" spans="1:13" s="124" customFormat="1" ht="34.5" customHeight="1" thickBot="1">
      <c r="A429" s="370">
        <v>426</v>
      </c>
      <c r="B429" s="134" t="s">
        <v>557</v>
      </c>
      <c r="C429" s="135" t="s">
        <v>558</v>
      </c>
      <c r="D429" s="135" t="s">
        <v>559</v>
      </c>
      <c r="E429" s="135" t="s">
        <v>529</v>
      </c>
      <c r="F429" s="158">
        <v>9789865080341</v>
      </c>
      <c r="G429" s="157">
        <v>1</v>
      </c>
      <c r="H429" s="157">
        <v>420</v>
      </c>
      <c r="I429" s="156">
        <f t="shared" si="6"/>
        <v>420</v>
      </c>
      <c r="J429" s="143" t="s">
        <v>497</v>
      </c>
      <c r="K429" s="150" t="s">
        <v>21</v>
      </c>
      <c r="L429" s="150" t="s">
        <v>21</v>
      </c>
      <c r="M429" s="136"/>
    </row>
    <row r="430" spans="1:13" s="124" customFormat="1" ht="61.9" customHeight="1" thickBot="1">
      <c r="A430" s="370">
        <v>427</v>
      </c>
      <c r="B430" s="134" t="s">
        <v>560</v>
      </c>
      <c r="C430" s="135" t="s">
        <v>558</v>
      </c>
      <c r="D430" s="135" t="s">
        <v>561</v>
      </c>
      <c r="E430" s="135" t="s">
        <v>529</v>
      </c>
      <c r="F430" s="158">
        <v>9789863843177</v>
      </c>
      <c r="G430" s="157">
        <v>1</v>
      </c>
      <c r="H430" s="157">
        <v>880</v>
      </c>
      <c r="I430" s="156">
        <f t="shared" si="6"/>
        <v>880</v>
      </c>
      <c r="J430" s="143" t="s">
        <v>497</v>
      </c>
      <c r="K430" s="150" t="s">
        <v>21</v>
      </c>
      <c r="L430" s="150" t="s">
        <v>21</v>
      </c>
      <c r="M430" s="136"/>
    </row>
    <row r="431" spans="1:13" s="124" customFormat="1" ht="37.5" customHeight="1" thickBot="1">
      <c r="A431" s="370">
        <v>428</v>
      </c>
      <c r="B431" s="78" t="s">
        <v>1599</v>
      </c>
      <c r="C431" s="78" t="s">
        <v>562</v>
      </c>
      <c r="D431" s="78" t="s">
        <v>540</v>
      </c>
      <c r="E431" s="130" t="s">
        <v>51</v>
      </c>
      <c r="F431" s="165">
        <v>9789571372174</v>
      </c>
      <c r="G431" s="154">
        <v>1</v>
      </c>
      <c r="H431" s="153">
        <v>300</v>
      </c>
      <c r="I431" s="156">
        <f t="shared" si="6"/>
        <v>300</v>
      </c>
      <c r="J431" s="169" t="s">
        <v>497</v>
      </c>
      <c r="K431" s="150" t="s">
        <v>21</v>
      </c>
      <c r="L431" s="150" t="s">
        <v>21</v>
      </c>
      <c r="M431" s="76"/>
    </row>
    <row r="432" spans="1:13" s="124" customFormat="1" ht="44.45" customHeight="1" thickBot="1">
      <c r="A432" s="370">
        <v>429</v>
      </c>
      <c r="B432" s="137" t="s">
        <v>563</v>
      </c>
      <c r="C432" s="138" t="s">
        <v>1600</v>
      </c>
      <c r="D432" s="138" t="s">
        <v>1601</v>
      </c>
      <c r="E432" s="77" t="s">
        <v>546</v>
      </c>
      <c r="F432" s="166">
        <v>9789579164405</v>
      </c>
      <c r="G432" s="153">
        <v>2</v>
      </c>
      <c r="H432" s="153">
        <v>320</v>
      </c>
      <c r="I432" s="156">
        <f t="shared" si="6"/>
        <v>640</v>
      </c>
      <c r="J432" s="179" t="s">
        <v>508</v>
      </c>
      <c r="K432" s="179" t="s">
        <v>21</v>
      </c>
      <c r="L432" s="179" t="s">
        <v>21</v>
      </c>
      <c r="M432" s="179"/>
    </row>
    <row r="433" spans="1:13" s="48" customFormat="1" ht="49.9" customHeight="1" thickBot="1">
      <c r="A433" s="370">
        <v>430</v>
      </c>
      <c r="B433" s="134" t="s">
        <v>1538</v>
      </c>
      <c r="C433" s="135" t="s">
        <v>573</v>
      </c>
      <c r="D433" s="135" t="s">
        <v>574</v>
      </c>
      <c r="E433" s="135" t="s">
        <v>496</v>
      </c>
      <c r="F433" s="180">
        <v>9789578567221</v>
      </c>
      <c r="G433" s="135">
        <v>2</v>
      </c>
      <c r="H433" s="135">
        <v>360</v>
      </c>
      <c r="I433" s="135">
        <f t="shared" si="6"/>
        <v>720</v>
      </c>
      <c r="J433" s="179" t="s">
        <v>497</v>
      </c>
      <c r="K433" s="179" t="s">
        <v>21</v>
      </c>
      <c r="L433" s="179" t="s">
        <v>21</v>
      </c>
      <c r="M433" s="179"/>
    </row>
    <row r="434" spans="1:13" s="48" customFormat="1" ht="32.25" customHeight="1" thickBot="1">
      <c r="A434" s="370">
        <v>431</v>
      </c>
      <c r="B434" s="134" t="s">
        <v>575</v>
      </c>
      <c r="C434" s="135" t="s">
        <v>576</v>
      </c>
      <c r="D434" s="135" t="s">
        <v>574</v>
      </c>
      <c r="E434" s="135" t="s">
        <v>496</v>
      </c>
      <c r="F434" s="180">
        <v>9789578567283</v>
      </c>
      <c r="G434" s="135">
        <v>2</v>
      </c>
      <c r="H434" s="135">
        <v>360</v>
      </c>
      <c r="I434" s="135">
        <f t="shared" si="6"/>
        <v>720</v>
      </c>
      <c r="J434" s="179" t="s">
        <v>497</v>
      </c>
      <c r="K434" s="179" t="s">
        <v>21</v>
      </c>
      <c r="L434" s="179" t="s">
        <v>21</v>
      </c>
      <c r="M434" s="179"/>
    </row>
    <row r="435" spans="1:13" s="48" customFormat="1" ht="47.25" customHeight="1" thickBot="1">
      <c r="A435" s="370">
        <v>432</v>
      </c>
      <c r="B435" s="134" t="s">
        <v>1539</v>
      </c>
      <c r="C435" s="135" t="s">
        <v>577</v>
      </c>
      <c r="D435" s="135" t="s">
        <v>574</v>
      </c>
      <c r="E435" s="135" t="s">
        <v>496</v>
      </c>
      <c r="F435" s="180">
        <v>9789578567375</v>
      </c>
      <c r="G435" s="135">
        <v>2</v>
      </c>
      <c r="H435" s="135">
        <v>360</v>
      </c>
      <c r="I435" s="135">
        <f t="shared" si="6"/>
        <v>720</v>
      </c>
      <c r="J435" s="179" t="s">
        <v>497</v>
      </c>
      <c r="K435" s="179" t="s">
        <v>21</v>
      </c>
      <c r="L435" s="179" t="s">
        <v>21</v>
      </c>
      <c r="M435" s="179"/>
    </row>
    <row r="436" spans="1:13" s="48" customFormat="1" ht="19.899999999999999" customHeight="1" thickBot="1">
      <c r="A436" s="370">
        <v>433</v>
      </c>
      <c r="B436" s="134" t="s">
        <v>1540</v>
      </c>
      <c r="C436" s="134" t="s">
        <v>1709</v>
      </c>
      <c r="D436" s="135" t="s">
        <v>574</v>
      </c>
      <c r="E436" s="135" t="s">
        <v>496</v>
      </c>
      <c r="F436" s="180">
        <v>9789578567382</v>
      </c>
      <c r="G436" s="135">
        <v>2</v>
      </c>
      <c r="H436" s="135">
        <v>360</v>
      </c>
      <c r="I436" s="135">
        <f t="shared" si="6"/>
        <v>720</v>
      </c>
      <c r="J436" s="179" t="s">
        <v>497</v>
      </c>
      <c r="K436" s="179" t="s">
        <v>21</v>
      </c>
      <c r="L436" s="179" t="s">
        <v>21</v>
      </c>
      <c r="M436" s="179"/>
    </row>
    <row r="437" spans="1:13" s="53" customFormat="1" ht="17.25" thickBot="1">
      <c r="A437" s="370">
        <v>434</v>
      </c>
      <c r="B437" s="134" t="s">
        <v>1710</v>
      </c>
      <c r="C437" s="134" t="s">
        <v>1711</v>
      </c>
      <c r="D437" s="79" t="s">
        <v>579</v>
      </c>
      <c r="E437" s="135" t="s">
        <v>496</v>
      </c>
      <c r="F437" s="166">
        <v>9789869760317</v>
      </c>
      <c r="G437" s="135">
        <v>1</v>
      </c>
      <c r="H437" s="167">
        <v>280</v>
      </c>
      <c r="I437" s="363">
        <f t="shared" si="6"/>
        <v>280</v>
      </c>
      <c r="J437" s="179" t="s">
        <v>497</v>
      </c>
      <c r="K437" s="179" t="s">
        <v>21</v>
      </c>
      <c r="L437" s="179" t="s">
        <v>21</v>
      </c>
      <c r="M437" s="179"/>
    </row>
    <row r="438" spans="1:13" s="53" customFormat="1" ht="17.25" thickBot="1">
      <c r="A438" s="370">
        <v>435</v>
      </c>
      <c r="B438" s="134" t="s">
        <v>1712</v>
      </c>
      <c r="C438" s="134" t="s">
        <v>1711</v>
      </c>
      <c r="D438" s="15" t="s">
        <v>580</v>
      </c>
      <c r="E438" s="135" t="s">
        <v>496</v>
      </c>
      <c r="F438" s="166">
        <v>9789869545655</v>
      </c>
      <c r="G438" s="135">
        <v>1</v>
      </c>
      <c r="H438" s="55">
        <v>320</v>
      </c>
      <c r="I438" s="363">
        <f>SUM(G438*H438)</f>
        <v>320</v>
      </c>
      <c r="J438" s="179" t="s">
        <v>497</v>
      </c>
      <c r="K438" s="364" t="s">
        <v>21</v>
      </c>
      <c r="L438" s="365" t="s">
        <v>21</v>
      </c>
      <c r="M438" s="58"/>
    </row>
    <row r="439" spans="1:13" s="53" customFormat="1" ht="17.25" thickBot="1">
      <c r="A439" s="370">
        <v>436</v>
      </c>
      <c r="B439" s="134" t="s">
        <v>1713</v>
      </c>
      <c r="C439" s="134" t="s">
        <v>1714</v>
      </c>
      <c r="D439" s="15" t="s">
        <v>551</v>
      </c>
      <c r="E439" s="135" t="s">
        <v>496</v>
      </c>
      <c r="F439" s="166">
        <v>9789575036157</v>
      </c>
      <c r="G439" s="135">
        <v>1</v>
      </c>
      <c r="H439" s="55">
        <v>380</v>
      </c>
      <c r="I439" s="363">
        <f t="shared" si="6"/>
        <v>380</v>
      </c>
      <c r="J439" s="179" t="s">
        <v>497</v>
      </c>
      <c r="K439" s="364" t="s">
        <v>21</v>
      </c>
      <c r="L439" s="365" t="s">
        <v>21</v>
      </c>
      <c r="M439" s="21"/>
    </row>
    <row r="440" spans="1:13" ht="17.25" thickBot="1">
      <c r="A440" s="370">
        <v>437</v>
      </c>
      <c r="B440" s="134" t="s">
        <v>1715</v>
      </c>
      <c r="C440" s="134" t="s">
        <v>1716</v>
      </c>
      <c r="D440" s="15" t="s">
        <v>581</v>
      </c>
      <c r="E440" s="135" t="s">
        <v>496</v>
      </c>
      <c r="F440" s="166">
        <v>9789861343655</v>
      </c>
      <c r="G440" s="135">
        <v>1</v>
      </c>
      <c r="H440" s="55">
        <v>360</v>
      </c>
      <c r="I440" s="363">
        <f t="shared" si="6"/>
        <v>360</v>
      </c>
      <c r="J440" s="179" t="s">
        <v>497</v>
      </c>
      <c r="K440" s="364" t="s">
        <v>21</v>
      </c>
      <c r="L440" s="364" t="s">
        <v>21</v>
      </c>
      <c r="M440" s="21"/>
    </row>
    <row r="441" spans="1:13" ht="17.25" thickBot="1">
      <c r="A441" s="370">
        <v>438</v>
      </c>
      <c r="B441" s="134" t="s">
        <v>1717</v>
      </c>
      <c r="C441" s="134" t="s">
        <v>1718</v>
      </c>
      <c r="D441" s="15" t="s">
        <v>582</v>
      </c>
      <c r="E441" s="135" t="s">
        <v>496</v>
      </c>
      <c r="F441" s="166">
        <v>9789574447527</v>
      </c>
      <c r="G441" s="135">
        <v>1</v>
      </c>
      <c r="H441" s="55">
        <v>300</v>
      </c>
      <c r="I441" s="363">
        <f t="shared" si="6"/>
        <v>300</v>
      </c>
      <c r="J441" s="179" t="s">
        <v>497</v>
      </c>
      <c r="K441" s="364" t="s">
        <v>21</v>
      </c>
      <c r="L441" s="364" t="s">
        <v>21</v>
      </c>
      <c r="M441" s="21"/>
    </row>
    <row r="442" spans="1:13" ht="17.25" thickBot="1">
      <c r="A442" s="370">
        <v>439</v>
      </c>
      <c r="B442" s="134" t="s">
        <v>1719</v>
      </c>
      <c r="C442" s="134" t="s">
        <v>1720</v>
      </c>
      <c r="D442" s="15" t="s">
        <v>583</v>
      </c>
      <c r="E442" s="135" t="s">
        <v>496</v>
      </c>
      <c r="F442" s="166">
        <v>9789863208334</v>
      </c>
      <c r="G442" s="135">
        <v>1</v>
      </c>
      <c r="H442" s="55">
        <v>360</v>
      </c>
      <c r="I442" s="363">
        <f t="shared" si="6"/>
        <v>360</v>
      </c>
      <c r="J442" s="179" t="s">
        <v>497</v>
      </c>
      <c r="K442" s="364" t="s">
        <v>21</v>
      </c>
      <c r="L442" s="364" t="s">
        <v>21</v>
      </c>
      <c r="M442" s="21"/>
    </row>
    <row r="443" spans="1:13" ht="17.25" thickBot="1">
      <c r="A443" s="370">
        <v>440</v>
      </c>
      <c r="B443" s="134" t="s">
        <v>1721</v>
      </c>
      <c r="C443" s="134" t="s">
        <v>1720</v>
      </c>
      <c r="D443" s="15" t="s">
        <v>584</v>
      </c>
      <c r="E443" s="135" t="s">
        <v>496</v>
      </c>
      <c r="F443" s="166">
        <v>9789863597797</v>
      </c>
      <c r="G443" s="135">
        <v>1</v>
      </c>
      <c r="H443" s="55">
        <v>350</v>
      </c>
      <c r="I443" s="363">
        <f t="shared" si="6"/>
        <v>350</v>
      </c>
      <c r="J443" s="179" t="s">
        <v>497</v>
      </c>
      <c r="K443" s="364" t="s">
        <v>21</v>
      </c>
      <c r="L443" s="364" t="s">
        <v>21</v>
      </c>
      <c r="M443" s="21"/>
    </row>
    <row r="444" spans="1:13" ht="17.25" thickBot="1">
      <c r="A444" s="370">
        <v>441</v>
      </c>
      <c r="B444" s="134" t="s">
        <v>1722</v>
      </c>
      <c r="C444" s="134" t="s">
        <v>1723</v>
      </c>
      <c r="D444" s="15" t="s">
        <v>585</v>
      </c>
      <c r="E444" s="135" t="s">
        <v>496</v>
      </c>
      <c r="F444" s="166">
        <v>9789578019041</v>
      </c>
      <c r="G444" s="135">
        <v>2</v>
      </c>
      <c r="H444" s="55">
        <v>350</v>
      </c>
      <c r="I444" s="363">
        <f t="shared" si="6"/>
        <v>700</v>
      </c>
      <c r="J444" s="179" t="s">
        <v>497</v>
      </c>
      <c r="K444" s="364" t="s">
        <v>21</v>
      </c>
      <c r="L444" s="364" t="s">
        <v>21</v>
      </c>
      <c r="M444" s="21"/>
    </row>
    <row r="445" spans="1:13" ht="17.25" thickBot="1">
      <c r="A445" s="370">
        <v>442</v>
      </c>
      <c r="B445" s="134" t="s">
        <v>1724</v>
      </c>
      <c r="C445" s="134" t="s">
        <v>1725</v>
      </c>
      <c r="D445" s="15" t="s">
        <v>586</v>
      </c>
      <c r="E445" s="135" t="s">
        <v>496</v>
      </c>
      <c r="F445" s="166">
        <v>9789863982999</v>
      </c>
      <c r="G445" s="135">
        <v>1</v>
      </c>
      <c r="H445" s="55">
        <v>320</v>
      </c>
      <c r="I445" s="363">
        <v>320</v>
      </c>
      <c r="J445" s="179" t="s">
        <v>497</v>
      </c>
      <c r="K445" s="364" t="s">
        <v>21</v>
      </c>
      <c r="L445" s="364" t="s">
        <v>21</v>
      </c>
      <c r="M445" s="21"/>
    </row>
    <row r="446" spans="1:13" ht="17.25" thickBot="1">
      <c r="A446" s="370">
        <v>443</v>
      </c>
      <c r="B446" s="134" t="s">
        <v>1726</v>
      </c>
      <c r="C446" s="134" t="s">
        <v>1727</v>
      </c>
      <c r="D446" s="21" t="s">
        <v>587</v>
      </c>
      <c r="E446" s="135" t="s">
        <v>496</v>
      </c>
      <c r="F446" s="166">
        <v>9789577518569</v>
      </c>
      <c r="G446" s="135">
        <v>1</v>
      </c>
      <c r="H446" s="55">
        <v>300</v>
      </c>
      <c r="I446" s="363">
        <f t="shared" si="6"/>
        <v>300</v>
      </c>
      <c r="J446" s="179" t="s">
        <v>497</v>
      </c>
      <c r="K446" s="364" t="s">
        <v>21</v>
      </c>
      <c r="L446" s="364" t="s">
        <v>21</v>
      </c>
      <c r="M446" s="21"/>
    </row>
    <row r="447" spans="1:13" ht="17.25" thickBot="1">
      <c r="A447" s="370">
        <v>444</v>
      </c>
      <c r="B447" s="134" t="s">
        <v>1728</v>
      </c>
      <c r="C447" s="134" t="s">
        <v>1729</v>
      </c>
      <c r="D447" s="21" t="s">
        <v>588</v>
      </c>
      <c r="E447" s="135" t="s">
        <v>496</v>
      </c>
      <c r="F447" s="166">
        <v>9789869880343</v>
      </c>
      <c r="G447" s="135">
        <v>1</v>
      </c>
      <c r="H447" s="55">
        <v>300</v>
      </c>
      <c r="I447" s="363">
        <f t="shared" si="6"/>
        <v>300</v>
      </c>
      <c r="J447" s="179" t="s">
        <v>497</v>
      </c>
      <c r="K447" s="364" t="s">
        <v>21</v>
      </c>
      <c r="L447" s="364" t="s">
        <v>21</v>
      </c>
      <c r="M447" s="21"/>
    </row>
    <row r="448" spans="1:13" ht="17.25" thickBot="1">
      <c r="A448" s="370">
        <v>445</v>
      </c>
      <c r="B448" s="134" t="s">
        <v>1730</v>
      </c>
      <c r="C448" s="134" t="s">
        <v>1731</v>
      </c>
      <c r="D448" s="21" t="s">
        <v>589</v>
      </c>
      <c r="E448" s="135" t="s">
        <v>496</v>
      </c>
      <c r="F448" s="166">
        <v>9789869911528</v>
      </c>
      <c r="G448" s="135">
        <v>1</v>
      </c>
      <c r="H448" s="55">
        <v>550</v>
      </c>
      <c r="I448" s="363">
        <f t="shared" si="6"/>
        <v>550</v>
      </c>
      <c r="J448" s="179" t="s">
        <v>497</v>
      </c>
      <c r="K448" s="364" t="s">
        <v>21</v>
      </c>
      <c r="L448" s="364" t="s">
        <v>21</v>
      </c>
      <c r="M448" s="21"/>
    </row>
    <row r="449" spans="1:13" ht="17.25" thickBot="1">
      <c r="A449" s="370">
        <v>446</v>
      </c>
      <c r="B449" s="134" t="s">
        <v>1732</v>
      </c>
      <c r="C449" s="134" t="s">
        <v>1733</v>
      </c>
      <c r="D449" s="21" t="s">
        <v>590</v>
      </c>
      <c r="E449" s="21" t="s">
        <v>1038</v>
      </c>
      <c r="F449" s="166">
        <v>9789571382647</v>
      </c>
      <c r="G449" s="55">
        <v>1</v>
      </c>
      <c r="H449" s="55">
        <v>480</v>
      </c>
      <c r="I449" s="363">
        <f t="shared" si="6"/>
        <v>480</v>
      </c>
      <c r="J449" s="179" t="s">
        <v>497</v>
      </c>
      <c r="K449" s="364" t="s">
        <v>21</v>
      </c>
      <c r="L449" s="364" t="s">
        <v>21</v>
      </c>
      <c r="M449" s="21"/>
    </row>
    <row r="450" spans="1:13" ht="17.25" thickBot="1">
      <c r="A450" s="370">
        <v>447</v>
      </c>
      <c r="B450" s="134" t="s">
        <v>1734</v>
      </c>
      <c r="C450" s="134" t="s">
        <v>1735</v>
      </c>
      <c r="D450" s="21" t="s">
        <v>592</v>
      </c>
      <c r="E450" s="21" t="s">
        <v>1038</v>
      </c>
      <c r="F450" s="166">
        <v>9789865535308</v>
      </c>
      <c r="G450" s="55">
        <v>1</v>
      </c>
      <c r="H450" s="55">
        <v>380</v>
      </c>
      <c r="I450" s="363">
        <f t="shared" si="6"/>
        <v>380</v>
      </c>
      <c r="J450" s="179" t="s">
        <v>497</v>
      </c>
      <c r="K450" s="364" t="s">
        <v>21</v>
      </c>
      <c r="L450" s="364" t="s">
        <v>21</v>
      </c>
      <c r="M450" s="21"/>
    </row>
    <row r="451" spans="1:13" ht="17.25" thickBot="1">
      <c r="A451" s="370">
        <v>448</v>
      </c>
      <c r="B451" s="134" t="s">
        <v>1736</v>
      </c>
      <c r="C451" s="134" t="s">
        <v>1737</v>
      </c>
      <c r="D451" s="21" t="s">
        <v>593</v>
      </c>
      <c r="E451" s="21" t="s">
        <v>1038</v>
      </c>
      <c r="F451" s="166">
        <v>9789863383352</v>
      </c>
      <c r="G451" s="55">
        <v>1</v>
      </c>
      <c r="H451" s="55">
        <v>320</v>
      </c>
      <c r="I451" s="363">
        <f t="shared" si="6"/>
        <v>320</v>
      </c>
      <c r="J451" s="179" t="s">
        <v>497</v>
      </c>
      <c r="K451" s="364" t="s">
        <v>21</v>
      </c>
      <c r="L451" s="364" t="s">
        <v>21</v>
      </c>
      <c r="M451" s="21"/>
    </row>
    <row r="452" spans="1:13" ht="17.25" thickBot="1">
      <c r="A452" s="370">
        <v>449</v>
      </c>
      <c r="B452" s="134" t="s">
        <v>1738</v>
      </c>
      <c r="C452" s="134" t="s">
        <v>1739</v>
      </c>
      <c r="D452" s="21" t="s">
        <v>594</v>
      </c>
      <c r="E452" s="21" t="s">
        <v>1038</v>
      </c>
      <c r="F452" s="166">
        <v>9789573288107</v>
      </c>
      <c r="G452" s="55">
        <v>1</v>
      </c>
      <c r="H452" s="55">
        <v>320</v>
      </c>
      <c r="I452" s="363">
        <f t="shared" si="6"/>
        <v>320</v>
      </c>
      <c r="J452" s="179" t="s">
        <v>497</v>
      </c>
      <c r="K452" s="364" t="s">
        <v>21</v>
      </c>
      <c r="L452" s="364" t="s">
        <v>21</v>
      </c>
      <c r="M452" s="21"/>
    </row>
    <row r="453" spans="1:13" ht="17.25" thickBot="1">
      <c r="A453" s="370">
        <v>450</v>
      </c>
      <c r="B453" s="46" t="s">
        <v>595</v>
      </c>
      <c r="C453" s="21" t="s">
        <v>596</v>
      </c>
      <c r="D453" s="21" t="s">
        <v>597</v>
      </c>
      <c r="E453" s="21" t="s">
        <v>1038</v>
      </c>
      <c r="F453" s="166">
        <v>9789865505233</v>
      </c>
      <c r="G453" s="55">
        <v>1</v>
      </c>
      <c r="H453" s="55">
        <v>330</v>
      </c>
      <c r="I453" s="363">
        <f t="shared" si="6"/>
        <v>330</v>
      </c>
      <c r="J453" s="179" t="s">
        <v>497</v>
      </c>
      <c r="K453" s="364" t="s">
        <v>21</v>
      </c>
      <c r="L453" s="364" t="s">
        <v>21</v>
      </c>
      <c r="M453" s="21"/>
    </row>
    <row r="454" spans="1:13" ht="37.5" customHeight="1" thickBot="1">
      <c r="A454" s="370">
        <v>451</v>
      </c>
      <c r="B454" s="46" t="s">
        <v>598</v>
      </c>
      <c r="C454" s="21" t="s">
        <v>599</v>
      </c>
      <c r="D454" s="21" t="s">
        <v>600</v>
      </c>
      <c r="E454" s="21" t="s">
        <v>1038</v>
      </c>
      <c r="F454" s="166">
        <v>9789863447849</v>
      </c>
      <c r="G454" s="55">
        <v>1</v>
      </c>
      <c r="H454" s="55">
        <v>450</v>
      </c>
      <c r="I454" s="363">
        <f t="shared" si="6"/>
        <v>450</v>
      </c>
      <c r="J454" s="179" t="s">
        <v>497</v>
      </c>
      <c r="K454" s="364" t="s">
        <v>21</v>
      </c>
      <c r="L454" s="364" t="s">
        <v>21</v>
      </c>
      <c r="M454" s="21"/>
    </row>
    <row r="455" spans="1:13" ht="36.6" customHeight="1" thickBot="1">
      <c r="A455" s="370">
        <v>452</v>
      </c>
      <c r="B455" s="46" t="s">
        <v>601</v>
      </c>
      <c r="C455" s="21" t="s">
        <v>602</v>
      </c>
      <c r="D455" s="21" t="s">
        <v>603</v>
      </c>
      <c r="E455" s="21" t="s">
        <v>1038</v>
      </c>
      <c r="F455" s="166">
        <v>9789578683679</v>
      </c>
      <c r="G455" s="55">
        <v>1</v>
      </c>
      <c r="H455" s="55">
        <v>380</v>
      </c>
      <c r="I455" s="363">
        <f t="shared" si="6"/>
        <v>380</v>
      </c>
      <c r="J455" s="179" t="s">
        <v>497</v>
      </c>
      <c r="K455" s="364" t="s">
        <v>21</v>
      </c>
      <c r="L455" s="364" t="s">
        <v>21</v>
      </c>
      <c r="M455" s="21"/>
    </row>
    <row r="456" spans="1:13" ht="33.75" thickBot="1">
      <c r="A456" s="370">
        <v>453</v>
      </c>
      <c r="B456" s="46" t="s">
        <v>604</v>
      </c>
      <c r="C456" s="21" t="s">
        <v>568</v>
      </c>
      <c r="D456" s="21" t="s">
        <v>600</v>
      </c>
      <c r="E456" s="21" t="s">
        <v>1038</v>
      </c>
      <c r="F456" s="166">
        <v>9789863447535</v>
      </c>
      <c r="G456" s="55">
        <v>2</v>
      </c>
      <c r="H456" s="55">
        <v>379</v>
      </c>
      <c r="I456" s="363">
        <f t="shared" si="6"/>
        <v>758</v>
      </c>
      <c r="J456" s="179" t="s">
        <v>497</v>
      </c>
      <c r="K456" s="364" t="s">
        <v>21</v>
      </c>
      <c r="L456" s="364" t="s">
        <v>21</v>
      </c>
      <c r="M456" s="21"/>
    </row>
    <row r="457" spans="1:13" ht="17.25" thickBot="1">
      <c r="A457" s="370">
        <v>454</v>
      </c>
      <c r="B457" s="46" t="s">
        <v>605</v>
      </c>
      <c r="C457" s="21" t="s">
        <v>568</v>
      </c>
      <c r="D457" s="21" t="s">
        <v>606</v>
      </c>
      <c r="E457" s="21" t="s">
        <v>1038</v>
      </c>
      <c r="F457" s="166">
        <v>9789869677684</v>
      </c>
      <c r="G457" s="55">
        <v>1</v>
      </c>
      <c r="H457" s="55">
        <v>350</v>
      </c>
      <c r="I457" s="363">
        <f t="shared" si="6"/>
        <v>350</v>
      </c>
      <c r="J457" s="179" t="s">
        <v>497</v>
      </c>
      <c r="K457" s="364" t="s">
        <v>21</v>
      </c>
      <c r="L457" s="364" t="s">
        <v>21</v>
      </c>
      <c r="M457" s="21"/>
    </row>
    <row r="458" spans="1:13" s="48" customFormat="1" ht="17.25" thickBot="1">
      <c r="A458" s="370">
        <v>455</v>
      </c>
      <c r="B458" s="74" t="s">
        <v>607</v>
      </c>
      <c r="C458" s="51" t="s">
        <v>608</v>
      </c>
      <c r="D458" s="51" t="s">
        <v>606</v>
      </c>
      <c r="E458" s="21" t="s">
        <v>1038</v>
      </c>
      <c r="F458" s="166">
        <v>9789869887137</v>
      </c>
      <c r="G458" s="55">
        <v>1</v>
      </c>
      <c r="H458" s="29">
        <v>330</v>
      </c>
      <c r="I458" s="361">
        <f t="shared" si="6"/>
        <v>330</v>
      </c>
      <c r="J458" s="179" t="s">
        <v>497</v>
      </c>
      <c r="K458" s="349" t="s">
        <v>21</v>
      </c>
      <c r="L458" s="349" t="s">
        <v>21</v>
      </c>
      <c r="M458" s="51"/>
    </row>
    <row r="459" spans="1:13" ht="17.25" thickBot="1">
      <c r="A459" s="370">
        <v>456</v>
      </c>
      <c r="B459" s="46" t="s">
        <v>609</v>
      </c>
      <c r="C459" s="21" t="s">
        <v>610</v>
      </c>
      <c r="D459" s="21" t="s">
        <v>606</v>
      </c>
      <c r="E459" s="21" t="s">
        <v>1038</v>
      </c>
      <c r="F459" s="166">
        <v>9789869596091</v>
      </c>
      <c r="G459" s="55">
        <v>1</v>
      </c>
      <c r="H459" s="55">
        <v>350</v>
      </c>
      <c r="I459" s="363">
        <f t="shared" si="6"/>
        <v>350</v>
      </c>
      <c r="J459" s="179" t="s">
        <v>497</v>
      </c>
      <c r="K459" s="332" t="s">
        <v>21</v>
      </c>
      <c r="L459" s="332" t="s">
        <v>21</v>
      </c>
      <c r="M459" s="21"/>
    </row>
    <row r="460" spans="1:13" ht="17.25" thickBot="1">
      <c r="A460" s="370">
        <v>457</v>
      </c>
      <c r="B460" s="46" t="s">
        <v>611</v>
      </c>
      <c r="C460" s="21" t="s">
        <v>612</v>
      </c>
      <c r="D460" s="15" t="s">
        <v>551</v>
      </c>
      <c r="E460" s="21" t="s">
        <v>1038</v>
      </c>
      <c r="F460" s="166">
        <v>9789579095860</v>
      </c>
      <c r="G460" s="55">
        <v>1</v>
      </c>
      <c r="H460" s="55">
        <v>380</v>
      </c>
      <c r="I460" s="363">
        <f t="shared" si="6"/>
        <v>380</v>
      </c>
      <c r="J460" s="179" t="s">
        <v>497</v>
      </c>
      <c r="K460" s="332" t="s">
        <v>21</v>
      </c>
      <c r="L460" s="332" t="s">
        <v>21</v>
      </c>
      <c r="M460" s="21"/>
    </row>
    <row r="461" spans="1:13" ht="17.25" thickBot="1">
      <c r="A461" s="370">
        <v>458</v>
      </c>
      <c r="B461" s="46" t="s">
        <v>613</v>
      </c>
      <c r="C461" s="21" t="s">
        <v>614</v>
      </c>
      <c r="D461" s="21" t="s">
        <v>615</v>
      </c>
      <c r="E461" s="21" t="s">
        <v>1038</v>
      </c>
      <c r="F461" s="166">
        <v>9789578393837</v>
      </c>
      <c r="G461" s="55">
        <v>1</v>
      </c>
      <c r="H461" s="55">
        <v>480</v>
      </c>
      <c r="I461" s="363">
        <f t="shared" si="6"/>
        <v>480</v>
      </c>
      <c r="J461" s="179" t="s">
        <v>497</v>
      </c>
      <c r="K461" s="332" t="s">
        <v>21</v>
      </c>
      <c r="L461" s="332" t="s">
        <v>21</v>
      </c>
      <c r="M461" s="21"/>
    </row>
    <row r="462" spans="1:13" ht="34.5" customHeight="1" thickBot="1">
      <c r="A462" s="370">
        <v>459</v>
      </c>
      <c r="B462" s="46" t="s">
        <v>616</v>
      </c>
      <c r="C462" s="21" t="s">
        <v>617</v>
      </c>
      <c r="D462" s="21" t="s">
        <v>618</v>
      </c>
      <c r="E462" s="21" t="s">
        <v>1038</v>
      </c>
      <c r="F462" s="166">
        <v>9789862489185</v>
      </c>
      <c r="G462" s="55">
        <v>1</v>
      </c>
      <c r="H462" s="55">
        <v>300</v>
      </c>
      <c r="I462" s="363">
        <f t="shared" si="6"/>
        <v>300</v>
      </c>
      <c r="J462" s="179" t="s">
        <v>497</v>
      </c>
      <c r="K462" s="332" t="s">
        <v>21</v>
      </c>
      <c r="L462" s="332" t="s">
        <v>21</v>
      </c>
      <c r="M462" s="21"/>
    </row>
    <row r="463" spans="1:13" ht="17.25" thickBot="1">
      <c r="A463" s="370">
        <v>460</v>
      </c>
      <c r="B463" s="46" t="s">
        <v>619</v>
      </c>
      <c r="C463" s="21" t="s">
        <v>620</v>
      </c>
      <c r="D463" s="21" t="s">
        <v>621</v>
      </c>
      <c r="E463" s="21" t="s">
        <v>1038</v>
      </c>
      <c r="F463" s="166">
        <v>9789864799299</v>
      </c>
      <c r="G463" s="55">
        <v>1</v>
      </c>
      <c r="H463" s="55">
        <v>350</v>
      </c>
      <c r="I463" s="363">
        <f t="shared" ref="I463:I526" si="7">SUM(G463*H463)</f>
        <v>350</v>
      </c>
      <c r="J463" s="179" t="s">
        <v>497</v>
      </c>
      <c r="K463" s="332" t="s">
        <v>21</v>
      </c>
      <c r="L463" s="332" t="s">
        <v>21</v>
      </c>
      <c r="M463" s="21"/>
    </row>
    <row r="464" spans="1:13" ht="17.25" thickBot="1">
      <c r="A464" s="370">
        <v>461</v>
      </c>
      <c r="B464" s="46" t="s">
        <v>904</v>
      </c>
      <c r="C464" s="21" t="s">
        <v>1635</v>
      </c>
      <c r="D464" s="21" t="s">
        <v>905</v>
      </c>
      <c r="E464" s="21" t="s">
        <v>1038</v>
      </c>
      <c r="F464" s="166">
        <v>9789573335467</v>
      </c>
      <c r="G464" s="55">
        <v>1</v>
      </c>
      <c r="H464" s="55">
        <v>300</v>
      </c>
      <c r="I464" s="363">
        <f t="shared" si="7"/>
        <v>300</v>
      </c>
      <c r="J464" s="179" t="s">
        <v>497</v>
      </c>
      <c r="K464" s="332" t="s">
        <v>21</v>
      </c>
      <c r="L464" s="332" t="s">
        <v>21</v>
      </c>
      <c r="M464" s="21"/>
    </row>
    <row r="465" spans="1:13" ht="17.25" thickBot="1">
      <c r="A465" s="370">
        <v>462</v>
      </c>
      <c r="B465" s="46" t="s">
        <v>906</v>
      </c>
      <c r="C465" s="21" t="s">
        <v>907</v>
      </c>
      <c r="D465" s="15" t="s">
        <v>583</v>
      </c>
      <c r="E465" s="21" t="s">
        <v>1038</v>
      </c>
      <c r="F465" s="166">
        <v>9789864799978</v>
      </c>
      <c r="G465" s="55">
        <v>1</v>
      </c>
      <c r="H465" s="55">
        <v>420</v>
      </c>
      <c r="I465" s="363">
        <f t="shared" si="7"/>
        <v>420</v>
      </c>
      <c r="J465" s="179" t="s">
        <v>497</v>
      </c>
      <c r="K465" s="332" t="s">
        <v>21</v>
      </c>
      <c r="L465" s="332" t="s">
        <v>21</v>
      </c>
      <c r="M465" s="21"/>
    </row>
    <row r="466" spans="1:13" ht="17.25" thickBot="1">
      <c r="A466" s="370">
        <v>463</v>
      </c>
      <c r="B466" s="46" t="s">
        <v>908</v>
      </c>
      <c r="C466" s="21" t="s">
        <v>622</v>
      </c>
      <c r="D466" s="21" t="s">
        <v>623</v>
      </c>
      <c r="E466" s="21" t="s">
        <v>1038</v>
      </c>
      <c r="F466" s="166">
        <v>9789865513023</v>
      </c>
      <c r="G466" s="55">
        <v>1</v>
      </c>
      <c r="H466" s="55">
        <v>450</v>
      </c>
      <c r="I466" s="363">
        <f t="shared" si="7"/>
        <v>450</v>
      </c>
      <c r="J466" s="179" t="s">
        <v>497</v>
      </c>
      <c r="K466" s="332" t="s">
        <v>21</v>
      </c>
      <c r="L466" s="332" t="s">
        <v>21</v>
      </c>
      <c r="M466" s="21"/>
    </row>
    <row r="467" spans="1:13" ht="17.25" thickBot="1">
      <c r="A467" s="370">
        <v>464</v>
      </c>
      <c r="B467" s="46" t="s">
        <v>1636</v>
      </c>
      <c r="C467" s="21" t="s">
        <v>624</v>
      </c>
      <c r="D467" s="21" t="s">
        <v>625</v>
      </c>
      <c r="E467" s="21" t="s">
        <v>1038</v>
      </c>
      <c r="F467" s="166">
        <v>9789865535124</v>
      </c>
      <c r="G467" s="55">
        <v>1</v>
      </c>
      <c r="H467" s="55">
        <v>450</v>
      </c>
      <c r="I467" s="363">
        <f t="shared" si="7"/>
        <v>450</v>
      </c>
      <c r="J467" s="179" t="s">
        <v>497</v>
      </c>
      <c r="K467" s="332" t="s">
        <v>21</v>
      </c>
      <c r="L467" s="332" t="s">
        <v>21</v>
      </c>
      <c r="M467" s="21"/>
    </row>
    <row r="468" spans="1:13" ht="17.25" thickBot="1">
      <c r="A468" s="370">
        <v>465</v>
      </c>
      <c r="B468" s="46" t="s">
        <v>626</v>
      </c>
      <c r="C468" s="21" t="s">
        <v>627</v>
      </c>
      <c r="D468" s="21" t="s">
        <v>628</v>
      </c>
      <c r="E468" s="21" t="s">
        <v>1038</v>
      </c>
      <c r="F468" s="166">
        <v>9789865534066</v>
      </c>
      <c r="G468" s="55">
        <v>2</v>
      </c>
      <c r="H468" s="55">
        <v>380</v>
      </c>
      <c r="I468" s="363">
        <f t="shared" si="7"/>
        <v>760</v>
      </c>
      <c r="J468" s="179" t="s">
        <v>497</v>
      </c>
      <c r="K468" s="332" t="s">
        <v>21</v>
      </c>
      <c r="L468" s="332" t="s">
        <v>21</v>
      </c>
      <c r="M468" s="21"/>
    </row>
    <row r="469" spans="1:13" ht="17.25" thickBot="1">
      <c r="A469" s="370">
        <v>466</v>
      </c>
      <c r="B469" s="46" t="s">
        <v>629</v>
      </c>
      <c r="C469" s="21" t="s">
        <v>2143</v>
      </c>
      <c r="D469" s="15" t="s">
        <v>551</v>
      </c>
      <c r="E469" s="21" t="s">
        <v>1038</v>
      </c>
      <c r="F469" s="166">
        <v>9789869495936</v>
      </c>
      <c r="G469" s="55">
        <v>2</v>
      </c>
      <c r="H469" s="55">
        <v>320</v>
      </c>
      <c r="I469" s="363">
        <f t="shared" si="7"/>
        <v>640</v>
      </c>
      <c r="J469" s="179" t="s">
        <v>497</v>
      </c>
      <c r="K469" s="332" t="s">
        <v>21</v>
      </c>
      <c r="L469" s="332" t="s">
        <v>21</v>
      </c>
      <c r="M469" s="21"/>
    </row>
    <row r="470" spans="1:13" ht="17.25" thickBot="1">
      <c r="A470" s="370">
        <v>467</v>
      </c>
      <c r="B470" s="46" t="s">
        <v>630</v>
      </c>
      <c r="C470" s="21" t="s">
        <v>2144</v>
      </c>
      <c r="D470" s="15" t="s">
        <v>551</v>
      </c>
      <c r="E470" s="21" t="s">
        <v>1038</v>
      </c>
      <c r="F470" s="166">
        <v>9789869495967</v>
      </c>
      <c r="G470" s="55">
        <v>2</v>
      </c>
      <c r="H470" s="55">
        <v>320</v>
      </c>
      <c r="I470" s="363">
        <f t="shared" si="7"/>
        <v>640</v>
      </c>
      <c r="J470" s="179" t="s">
        <v>497</v>
      </c>
      <c r="K470" s="332" t="s">
        <v>21</v>
      </c>
      <c r="L470" s="332" t="s">
        <v>21</v>
      </c>
      <c r="M470" s="21"/>
    </row>
    <row r="471" spans="1:13" ht="17.25" thickBot="1">
      <c r="A471" s="370">
        <v>468</v>
      </c>
      <c r="B471" s="46" t="s">
        <v>631</v>
      </c>
      <c r="C471" s="21" t="s">
        <v>909</v>
      </c>
      <c r="D471" s="15" t="s">
        <v>551</v>
      </c>
      <c r="E471" s="21" t="s">
        <v>1038</v>
      </c>
      <c r="F471" s="166">
        <v>9789869495974</v>
      </c>
      <c r="G471" s="55">
        <v>2</v>
      </c>
      <c r="H471" s="21">
        <v>320</v>
      </c>
      <c r="I471" s="331">
        <f t="shared" si="7"/>
        <v>640</v>
      </c>
      <c r="J471" s="179" t="s">
        <v>497</v>
      </c>
      <c r="K471" s="332" t="s">
        <v>21</v>
      </c>
      <c r="L471" s="332" t="s">
        <v>21</v>
      </c>
      <c r="M471" s="21"/>
    </row>
    <row r="472" spans="1:13" ht="17.25" thickBot="1">
      <c r="A472" s="370">
        <v>469</v>
      </c>
      <c r="B472" s="46" t="s">
        <v>632</v>
      </c>
      <c r="C472" s="21" t="s">
        <v>910</v>
      </c>
      <c r="D472" s="15" t="s">
        <v>551</v>
      </c>
      <c r="E472" s="21" t="s">
        <v>1038</v>
      </c>
      <c r="F472" s="166">
        <v>9789869495905</v>
      </c>
      <c r="G472" s="55">
        <v>2</v>
      </c>
      <c r="H472" s="21">
        <v>320</v>
      </c>
      <c r="I472" s="331">
        <f t="shared" si="7"/>
        <v>640</v>
      </c>
      <c r="J472" s="179" t="s">
        <v>497</v>
      </c>
      <c r="K472" s="332" t="s">
        <v>21</v>
      </c>
      <c r="L472" s="332" t="s">
        <v>21</v>
      </c>
      <c r="M472" s="21"/>
    </row>
    <row r="473" spans="1:13" ht="17.25" thickBot="1">
      <c r="A473" s="370">
        <v>470</v>
      </c>
      <c r="B473" s="46" t="s">
        <v>633</v>
      </c>
      <c r="C473" s="21" t="s">
        <v>634</v>
      </c>
      <c r="D473" s="21" t="s">
        <v>635</v>
      </c>
      <c r="E473" s="21" t="s">
        <v>1038</v>
      </c>
      <c r="F473" s="166">
        <v>9789862138434</v>
      </c>
      <c r="G473" s="55">
        <v>1</v>
      </c>
      <c r="H473" s="21">
        <v>300</v>
      </c>
      <c r="I473" s="331">
        <f t="shared" si="7"/>
        <v>300</v>
      </c>
      <c r="J473" s="179" t="s">
        <v>497</v>
      </c>
      <c r="K473" s="332" t="s">
        <v>21</v>
      </c>
      <c r="L473" s="332" t="s">
        <v>21</v>
      </c>
      <c r="M473" s="21"/>
    </row>
    <row r="474" spans="1:13" ht="17.25" thickBot="1">
      <c r="A474" s="370">
        <v>471</v>
      </c>
      <c r="B474" s="46" t="s">
        <v>1637</v>
      </c>
      <c r="C474" s="21" t="s">
        <v>636</v>
      </c>
      <c r="D474" s="21" t="s">
        <v>637</v>
      </c>
      <c r="E474" s="21" t="s">
        <v>1038</v>
      </c>
      <c r="F474" s="166">
        <v>9789862622643</v>
      </c>
      <c r="G474" s="55">
        <v>1</v>
      </c>
      <c r="H474" s="21">
        <v>360</v>
      </c>
      <c r="I474" s="331">
        <f t="shared" si="7"/>
        <v>360</v>
      </c>
      <c r="J474" s="179" t="s">
        <v>497</v>
      </c>
      <c r="K474" s="332" t="s">
        <v>21</v>
      </c>
      <c r="L474" s="332" t="s">
        <v>21</v>
      </c>
      <c r="M474" s="21"/>
    </row>
    <row r="475" spans="1:13" ht="17.25" thickBot="1">
      <c r="A475" s="370">
        <v>472</v>
      </c>
      <c r="B475" s="46" t="s">
        <v>638</v>
      </c>
      <c r="C475" s="21" t="s">
        <v>636</v>
      </c>
      <c r="D475" s="15" t="s">
        <v>583</v>
      </c>
      <c r="E475" s="21" t="s">
        <v>1038</v>
      </c>
      <c r="F475" s="166">
        <v>9789864798056</v>
      </c>
      <c r="G475" s="21">
        <v>1</v>
      </c>
      <c r="H475" s="21">
        <v>420</v>
      </c>
      <c r="I475" s="331">
        <f t="shared" si="7"/>
        <v>420</v>
      </c>
      <c r="J475" s="179" t="s">
        <v>497</v>
      </c>
      <c r="K475" s="332" t="s">
        <v>21</v>
      </c>
      <c r="L475" s="332" t="s">
        <v>21</v>
      </c>
      <c r="M475" s="21"/>
    </row>
    <row r="476" spans="1:13" ht="17.25" thickBot="1">
      <c r="A476" s="370">
        <v>473</v>
      </c>
      <c r="B476" s="46" t="s">
        <v>639</v>
      </c>
      <c r="C476" s="21" t="s">
        <v>640</v>
      </c>
      <c r="D476" s="21" t="s">
        <v>641</v>
      </c>
      <c r="E476" s="21" t="s">
        <v>1038</v>
      </c>
      <c r="F476" s="166">
        <v>9789869501705</v>
      </c>
      <c r="G476" s="21">
        <v>1</v>
      </c>
      <c r="H476" s="21">
        <v>350</v>
      </c>
      <c r="I476" s="331">
        <f t="shared" si="7"/>
        <v>350</v>
      </c>
      <c r="J476" s="179" t="s">
        <v>497</v>
      </c>
      <c r="K476" s="332" t="s">
        <v>21</v>
      </c>
      <c r="L476" s="332" t="s">
        <v>21</v>
      </c>
      <c r="M476" s="21"/>
    </row>
    <row r="477" spans="1:13" ht="33.75" thickBot="1">
      <c r="A477" s="370">
        <v>474</v>
      </c>
      <c r="B477" s="46" t="s">
        <v>642</v>
      </c>
      <c r="C477" s="21" t="s">
        <v>2145</v>
      </c>
      <c r="D477" s="21" t="s">
        <v>643</v>
      </c>
      <c r="E477" s="21" t="s">
        <v>1038</v>
      </c>
      <c r="F477" s="166">
        <v>9789869563611</v>
      </c>
      <c r="G477" s="21">
        <v>1</v>
      </c>
      <c r="H477" s="21">
        <v>480</v>
      </c>
      <c r="I477" s="331">
        <f t="shared" si="7"/>
        <v>480</v>
      </c>
      <c r="J477" s="179" t="s">
        <v>497</v>
      </c>
      <c r="K477" s="332" t="s">
        <v>21</v>
      </c>
      <c r="L477" s="332" t="s">
        <v>21</v>
      </c>
      <c r="M477" s="21"/>
    </row>
    <row r="478" spans="1:13" ht="17.25" thickBot="1">
      <c r="A478" s="370">
        <v>475</v>
      </c>
      <c r="B478" s="46" t="s">
        <v>644</v>
      </c>
      <c r="C478" s="21" t="s">
        <v>1541</v>
      </c>
      <c r="D478" s="21" t="s">
        <v>645</v>
      </c>
      <c r="E478" s="21" t="s">
        <v>1038</v>
      </c>
      <c r="F478" s="166">
        <v>9789869681766</v>
      </c>
      <c r="G478" s="21">
        <v>1</v>
      </c>
      <c r="H478" s="21">
        <v>380</v>
      </c>
      <c r="I478" s="331">
        <f t="shared" si="7"/>
        <v>380</v>
      </c>
      <c r="J478" s="179" t="s">
        <v>497</v>
      </c>
      <c r="K478" s="332" t="s">
        <v>21</v>
      </c>
      <c r="L478" s="332" t="s">
        <v>21</v>
      </c>
      <c r="M478" s="21"/>
    </row>
    <row r="479" spans="1:13" s="48" customFormat="1" ht="45" customHeight="1" thickBot="1">
      <c r="A479" s="370">
        <v>476</v>
      </c>
      <c r="B479" s="74" t="s">
        <v>646</v>
      </c>
      <c r="C479" s="51" t="s">
        <v>647</v>
      </c>
      <c r="D479" s="51" t="s">
        <v>648</v>
      </c>
      <c r="E479" s="51" t="s">
        <v>1108</v>
      </c>
      <c r="F479" s="166">
        <v>4712977746664</v>
      </c>
      <c r="G479" s="51">
        <v>29</v>
      </c>
      <c r="H479" s="51">
        <v>960</v>
      </c>
      <c r="I479" s="347">
        <f t="shared" si="7"/>
        <v>27840</v>
      </c>
      <c r="J479" s="366" t="s">
        <v>1165</v>
      </c>
      <c r="K479" s="349" t="s">
        <v>21</v>
      </c>
      <c r="L479" s="349" t="s">
        <v>21</v>
      </c>
      <c r="M479" s="51"/>
    </row>
    <row r="480" spans="1:13" s="48" customFormat="1" ht="17.25" thickBot="1">
      <c r="A480" s="370">
        <v>477</v>
      </c>
      <c r="B480" s="74" t="s">
        <v>649</v>
      </c>
      <c r="C480" s="51" t="s">
        <v>650</v>
      </c>
      <c r="D480" s="51" t="s">
        <v>606</v>
      </c>
      <c r="E480" s="51" t="s">
        <v>1108</v>
      </c>
      <c r="F480" s="166">
        <v>9789869596084</v>
      </c>
      <c r="G480" s="51">
        <v>1</v>
      </c>
      <c r="H480" s="51">
        <v>350</v>
      </c>
      <c r="I480" s="347">
        <f t="shared" si="7"/>
        <v>350</v>
      </c>
      <c r="J480" s="179" t="s">
        <v>497</v>
      </c>
      <c r="K480" s="349" t="s">
        <v>21</v>
      </c>
      <c r="L480" s="349" t="s">
        <v>21</v>
      </c>
      <c r="M480" s="51"/>
    </row>
    <row r="481" spans="1:13" s="48" customFormat="1" ht="17.25" thickBot="1">
      <c r="A481" s="370">
        <v>478</v>
      </c>
      <c r="B481" s="74" t="s">
        <v>651</v>
      </c>
      <c r="C481" s="51" t="s">
        <v>652</v>
      </c>
      <c r="D481" s="103" t="s">
        <v>582</v>
      </c>
      <c r="E481" s="51" t="s">
        <v>1108</v>
      </c>
      <c r="F481" s="166">
        <v>9789864502066</v>
      </c>
      <c r="G481" s="51">
        <v>1</v>
      </c>
      <c r="H481" s="51">
        <v>280</v>
      </c>
      <c r="I481" s="347">
        <f t="shared" si="7"/>
        <v>280</v>
      </c>
      <c r="J481" s="179" t="s">
        <v>497</v>
      </c>
      <c r="K481" s="349" t="s">
        <v>21</v>
      </c>
      <c r="L481" s="349" t="s">
        <v>21</v>
      </c>
      <c r="M481" s="51"/>
    </row>
    <row r="482" spans="1:13" s="48" customFormat="1" ht="33.75" thickBot="1">
      <c r="A482" s="370">
        <v>479</v>
      </c>
      <c r="B482" s="74" t="s">
        <v>653</v>
      </c>
      <c r="C482" s="51" t="s">
        <v>1542</v>
      </c>
      <c r="D482" s="51" t="s">
        <v>594</v>
      </c>
      <c r="E482" s="51" t="s">
        <v>1108</v>
      </c>
      <c r="F482" s="166">
        <v>9789573283560</v>
      </c>
      <c r="G482" s="51">
        <v>1</v>
      </c>
      <c r="H482" s="51">
        <v>380</v>
      </c>
      <c r="I482" s="347">
        <f t="shared" si="7"/>
        <v>380</v>
      </c>
      <c r="J482" s="179" t="s">
        <v>497</v>
      </c>
      <c r="K482" s="349" t="s">
        <v>21</v>
      </c>
      <c r="L482" s="349" t="s">
        <v>21</v>
      </c>
      <c r="M482" s="51"/>
    </row>
    <row r="483" spans="1:13" s="48" customFormat="1" ht="17.25" thickBot="1">
      <c r="A483" s="370">
        <v>480</v>
      </c>
      <c r="B483" s="74" t="s">
        <v>654</v>
      </c>
      <c r="C483" s="51" t="s">
        <v>655</v>
      </c>
      <c r="D483" s="51" t="s">
        <v>656</v>
      </c>
      <c r="E483" s="51" t="s">
        <v>1108</v>
      </c>
      <c r="F483" s="166">
        <v>9789863442448</v>
      </c>
      <c r="G483" s="51">
        <v>1</v>
      </c>
      <c r="H483" s="51">
        <v>420</v>
      </c>
      <c r="I483" s="347">
        <f t="shared" si="7"/>
        <v>420</v>
      </c>
      <c r="J483" s="179" t="s">
        <v>497</v>
      </c>
      <c r="K483" s="349" t="s">
        <v>21</v>
      </c>
      <c r="L483" s="349" t="s">
        <v>21</v>
      </c>
      <c r="M483" s="51"/>
    </row>
    <row r="484" spans="1:13" s="48" customFormat="1" ht="17.25" thickBot="1">
      <c r="A484" s="370">
        <v>481</v>
      </c>
      <c r="B484" s="74" t="s">
        <v>657</v>
      </c>
      <c r="C484" s="51" t="s">
        <v>658</v>
      </c>
      <c r="D484" s="51" t="s">
        <v>911</v>
      </c>
      <c r="E484" s="51" t="s">
        <v>1108</v>
      </c>
      <c r="F484" s="166">
        <v>9789863841920</v>
      </c>
      <c r="G484" s="51">
        <v>1</v>
      </c>
      <c r="H484" s="51">
        <v>380</v>
      </c>
      <c r="I484" s="347">
        <f t="shared" si="7"/>
        <v>380</v>
      </c>
      <c r="J484" s="179" t="s">
        <v>497</v>
      </c>
      <c r="K484" s="349" t="s">
        <v>21</v>
      </c>
      <c r="L484" s="349" t="s">
        <v>21</v>
      </c>
      <c r="M484" s="51"/>
    </row>
    <row r="485" spans="1:13" s="48" customFormat="1" ht="17.25" thickBot="1">
      <c r="A485" s="370">
        <v>482</v>
      </c>
      <c r="B485" s="74" t="s">
        <v>659</v>
      </c>
      <c r="C485" s="51" t="s">
        <v>660</v>
      </c>
      <c r="D485" s="51" t="s">
        <v>912</v>
      </c>
      <c r="E485" s="51" t="s">
        <v>1108</v>
      </c>
      <c r="F485" s="166">
        <v>9789866249341</v>
      </c>
      <c r="G485" s="51">
        <v>1</v>
      </c>
      <c r="H485" s="51">
        <v>270</v>
      </c>
      <c r="I485" s="347">
        <f t="shared" si="7"/>
        <v>270</v>
      </c>
      <c r="J485" s="179" t="s">
        <v>497</v>
      </c>
      <c r="K485" s="349" t="s">
        <v>21</v>
      </c>
      <c r="L485" s="349" t="s">
        <v>21</v>
      </c>
      <c r="M485" s="51"/>
    </row>
    <row r="486" spans="1:13" s="48" customFormat="1" ht="17.25" thickBot="1">
      <c r="A486" s="370">
        <v>483</v>
      </c>
      <c r="B486" s="74" t="s">
        <v>661</v>
      </c>
      <c r="C486" s="51" t="s">
        <v>662</v>
      </c>
      <c r="D486" s="51" t="s">
        <v>663</v>
      </c>
      <c r="E486" s="51" t="s">
        <v>1108</v>
      </c>
      <c r="F486" s="166">
        <v>9789577518491</v>
      </c>
      <c r="G486" s="51">
        <v>1</v>
      </c>
      <c r="H486" s="51">
        <v>350</v>
      </c>
      <c r="I486" s="347">
        <f t="shared" si="7"/>
        <v>350</v>
      </c>
      <c r="J486" s="179" t="s">
        <v>497</v>
      </c>
      <c r="K486" s="349" t="s">
        <v>21</v>
      </c>
      <c r="L486" s="349" t="s">
        <v>21</v>
      </c>
      <c r="M486" s="51"/>
    </row>
    <row r="487" spans="1:13" s="48" customFormat="1" ht="17.25" thickBot="1">
      <c r="A487" s="370">
        <v>484</v>
      </c>
      <c r="B487" s="74" t="s">
        <v>1758</v>
      </c>
      <c r="C487" s="51" t="s">
        <v>664</v>
      </c>
      <c r="D487" s="51" t="s">
        <v>569</v>
      </c>
      <c r="E487" s="51" t="s">
        <v>1108</v>
      </c>
      <c r="F487" s="166">
        <v>9789578038646</v>
      </c>
      <c r="G487" s="51">
        <v>2</v>
      </c>
      <c r="H487" s="51">
        <v>320</v>
      </c>
      <c r="I487" s="347">
        <f t="shared" si="7"/>
        <v>640</v>
      </c>
      <c r="J487" s="179" t="s">
        <v>497</v>
      </c>
      <c r="K487" s="349" t="s">
        <v>21</v>
      </c>
      <c r="L487" s="349" t="s">
        <v>21</v>
      </c>
      <c r="M487" s="51"/>
    </row>
    <row r="488" spans="1:13" ht="17.25" thickBot="1">
      <c r="A488" s="370">
        <v>485</v>
      </c>
      <c r="B488" s="46" t="s">
        <v>665</v>
      </c>
      <c r="C488" s="21" t="s">
        <v>1543</v>
      </c>
      <c r="D488" s="21" t="s">
        <v>913</v>
      </c>
      <c r="E488" s="51" t="s">
        <v>1108</v>
      </c>
      <c r="F488" s="166">
        <v>9789576583964</v>
      </c>
      <c r="G488" s="51">
        <v>1</v>
      </c>
      <c r="H488" s="21">
        <v>380</v>
      </c>
      <c r="I488" s="331">
        <f t="shared" si="7"/>
        <v>380</v>
      </c>
      <c r="J488" s="179" t="s">
        <v>497</v>
      </c>
      <c r="K488" s="332" t="s">
        <v>21</v>
      </c>
      <c r="L488" s="332" t="s">
        <v>21</v>
      </c>
      <c r="M488" s="21"/>
    </row>
    <row r="489" spans="1:13" ht="17.25" thickBot="1">
      <c r="A489" s="370">
        <v>486</v>
      </c>
      <c r="B489" s="46" t="s">
        <v>666</v>
      </c>
      <c r="C489" s="21" t="s">
        <v>667</v>
      </c>
      <c r="D489" s="21" t="s">
        <v>668</v>
      </c>
      <c r="E489" s="51" t="s">
        <v>1108</v>
      </c>
      <c r="F489" s="166">
        <v>9789570856033</v>
      </c>
      <c r="G489" s="51">
        <v>1</v>
      </c>
      <c r="H489" s="21">
        <v>350</v>
      </c>
      <c r="I489" s="331">
        <f t="shared" si="7"/>
        <v>350</v>
      </c>
      <c r="J489" s="179" t="s">
        <v>497</v>
      </c>
      <c r="K489" s="332" t="s">
        <v>21</v>
      </c>
      <c r="L489" s="332" t="s">
        <v>21</v>
      </c>
      <c r="M489" s="21"/>
    </row>
    <row r="490" spans="1:13" ht="17.25" thickBot="1">
      <c r="A490" s="370">
        <v>487</v>
      </c>
      <c r="B490" s="21" t="s">
        <v>669</v>
      </c>
      <c r="C490" s="21" t="s">
        <v>610</v>
      </c>
      <c r="D490" s="21" t="s">
        <v>606</v>
      </c>
      <c r="E490" s="51" t="s">
        <v>1108</v>
      </c>
      <c r="F490" s="166">
        <v>10864924</v>
      </c>
      <c r="G490" s="51">
        <v>1</v>
      </c>
      <c r="H490" s="21">
        <v>360</v>
      </c>
      <c r="I490" s="331">
        <f t="shared" si="7"/>
        <v>360</v>
      </c>
      <c r="J490" s="179" t="s">
        <v>497</v>
      </c>
      <c r="K490" s="332" t="s">
        <v>21</v>
      </c>
      <c r="L490" s="332" t="s">
        <v>21</v>
      </c>
      <c r="M490" s="21"/>
    </row>
    <row r="491" spans="1:13" ht="17.25" thickBot="1">
      <c r="A491" s="370">
        <v>488</v>
      </c>
      <c r="B491" s="21" t="s">
        <v>670</v>
      </c>
      <c r="C491" s="21" t="s">
        <v>671</v>
      </c>
      <c r="D491" s="15" t="s">
        <v>584</v>
      </c>
      <c r="E491" s="51" t="s">
        <v>1108</v>
      </c>
      <c r="F491" s="166">
        <v>9789863598312</v>
      </c>
      <c r="G491" s="51">
        <v>1</v>
      </c>
      <c r="H491" s="21">
        <v>360</v>
      </c>
      <c r="I491" s="331">
        <f t="shared" si="7"/>
        <v>360</v>
      </c>
      <c r="J491" s="179" t="s">
        <v>497</v>
      </c>
      <c r="K491" s="332" t="s">
        <v>21</v>
      </c>
      <c r="L491" s="332" t="s">
        <v>21</v>
      </c>
      <c r="M491" s="21"/>
    </row>
    <row r="492" spans="1:13" ht="17.25" thickBot="1">
      <c r="A492" s="370">
        <v>489</v>
      </c>
      <c r="B492" s="21" t="s">
        <v>673</v>
      </c>
      <c r="C492" s="21" t="s">
        <v>674</v>
      </c>
      <c r="D492" s="15" t="s">
        <v>584</v>
      </c>
      <c r="E492" s="51" t="s">
        <v>1108</v>
      </c>
      <c r="F492" s="166">
        <v>9789863598077</v>
      </c>
      <c r="G492" s="51">
        <v>1</v>
      </c>
      <c r="H492" s="21">
        <v>350</v>
      </c>
      <c r="I492" s="331">
        <f t="shared" si="7"/>
        <v>350</v>
      </c>
      <c r="J492" s="179" t="s">
        <v>497</v>
      </c>
      <c r="K492" s="332" t="s">
        <v>21</v>
      </c>
      <c r="L492" s="332" t="s">
        <v>21</v>
      </c>
      <c r="M492" s="21"/>
    </row>
    <row r="493" spans="1:13" ht="17.25" thickBot="1">
      <c r="A493" s="370">
        <v>490</v>
      </c>
      <c r="B493" s="21" t="s">
        <v>1639</v>
      </c>
      <c r="C493" s="21" t="s">
        <v>1544</v>
      </c>
      <c r="D493" s="21" t="s">
        <v>675</v>
      </c>
      <c r="E493" s="51" t="s">
        <v>1108</v>
      </c>
      <c r="F493" s="166">
        <v>9789867018335</v>
      </c>
      <c r="G493" s="51">
        <v>2</v>
      </c>
      <c r="H493" s="21">
        <v>240</v>
      </c>
      <c r="I493" s="331">
        <f t="shared" si="7"/>
        <v>480</v>
      </c>
      <c r="J493" s="179" t="s">
        <v>497</v>
      </c>
      <c r="K493" s="332" t="s">
        <v>21</v>
      </c>
      <c r="L493" s="332" t="s">
        <v>21</v>
      </c>
      <c r="M493" s="21"/>
    </row>
    <row r="494" spans="1:13" ht="17.25" thickBot="1">
      <c r="A494" s="370">
        <v>491</v>
      </c>
      <c r="B494" s="21" t="s">
        <v>1640</v>
      </c>
      <c r="C494" s="21" t="s">
        <v>1641</v>
      </c>
      <c r="D494" s="21" t="s">
        <v>675</v>
      </c>
      <c r="E494" s="51" t="s">
        <v>1108</v>
      </c>
      <c r="F494" s="166">
        <v>9789867018380</v>
      </c>
      <c r="G494" s="51">
        <v>2</v>
      </c>
      <c r="H494" s="21">
        <v>240</v>
      </c>
      <c r="I494" s="331">
        <f t="shared" si="7"/>
        <v>480</v>
      </c>
      <c r="J494" s="179" t="s">
        <v>497</v>
      </c>
      <c r="K494" s="332" t="s">
        <v>21</v>
      </c>
      <c r="L494" s="332"/>
      <c r="M494" s="21"/>
    </row>
    <row r="495" spans="1:13" ht="17.25" thickBot="1">
      <c r="A495" s="370">
        <v>492</v>
      </c>
      <c r="B495" s="21" t="s">
        <v>1642</v>
      </c>
      <c r="C495" s="21" t="s">
        <v>1641</v>
      </c>
      <c r="D495" s="21" t="s">
        <v>675</v>
      </c>
      <c r="E495" s="51" t="s">
        <v>1108</v>
      </c>
      <c r="F495" s="166">
        <v>9789867018434</v>
      </c>
      <c r="G495" s="51">
        <v>2</v>
      </c>
      <c r="H495" s="21">
        <v>240</v>
      </c>
      <c r="I495" s="331">
        <f t="shared" si="7"/>
        <v>480</v>
      </c>
      <c r="J495" s="179" t="s">
        <v>497</v>
      </c>
      <c r="K495" s="332" t="s">
        <v>21</v>
      </c>
      <c r="L495" s="332"/>
      <c r="M495" s="21"/>
    </row>
    <row r="496" spans="1:13" ht="33.75" thickBot="1">
      <c r="A496" s="370">
        <v>493</v>
      </c>
      <c r="B496" s="46" t="s">
        <v>676</v>
      </c>
      <c r="C496" s="21" t="s">
        <v>677</v>
      </c>
      <c r="D496" s="21" t="s">
        <v>603</v>
      </c>
      <c r="E496" s="51" t="s">
        <v>1108</v>
      </c>
      <c r="F496" s="166">
        <v>9789865536022</v>
      </c>
      <c r="G496" s="51">
        <v>1</v>
      </c>
      <c r="H496" s="21">
        <v>500</v>
      </c>
      <c r="I496" s="331">
        <f t="shared" si="7"/>
        <v>500</v>
      </c>
      <c r="J496" s="179" t="s">
        <v>497</v>
      </c>
      <c r="K496" s="332" t="s">
        <v>21</v>
      </c>
      <c r="L496" s="332" t="s">
        <v>21</v>
      </c>
      <c r="M496" s="21"/>
    </row>
    <row r="497" spans="1:13" ht="33.75" thickBot="1">
      <c r="A497" s="370">
        <v>494</v>
      </c>
      <c r="B497" s="46" t="s">
        <v>678</v>
      </c>
      <c r="C497" s="21" t="s">
        <v>679</v>
      </c>
      <c r="D497" s="21" t="s">
        <v>680</v>
      </c>
      <c r="E497" s="51" t="s">
        <v>1108</v>
      </c>
      <c r="F497" s="166">
        <v>9789865026042</v>
      </c>
      <c r="G497" s="51">
        <v>1</v>
      </c>
      <c r="H497" s="21">
        <v>360</v>
      </c>
      <c r="I497" s="331">
        <f t="shared" si="7"/>
        <v>360</v>
      </c>
      <c r="J497" s="179" t="s">
        <v>497</v>
      </c>
      <c r="K497" s="332" t="s">
        <v>21</v>
      </c>
      <c r="L497" s="332" t="s">
        <v>21</v>
      </c>
      <c r="M497" s="21"/>
    </row>
    <row r="498" spans="1:13" ht="17.25" thickBot="1">
      <c r="A498" s="370">
        <v>495</v>
      </c>
      <c r="B498" s="46" t="s">
        <v>681</v>
      </c>
      <c r="C498" s="21" t="s">
        <v>682</v>
      </c>
      <c r="D498" s="21" t="s">
        <v>914</v>
      </c>
      <c r="E498" s="51" t="s">
        <v>1108</v>
      </c>
      <c r="F498" s="166" t="s">
        <v>1643</v>
      </c>
      <c r="G498" s="51">
        <v>1</v>
      </c>
      <c r="H498" s="21">
        <v>1400</v>
      </c>
      <c r="I498" s="331">
        <f t="shared" si="7"/>
        <v>1400</v>
      </c>
      <c r="J498" s="181" t="s">
        <v>1165</v>
      </c>
      <c r="K498" s="332" t="s">
        <v>21</v>
      </c>
      <c r="L498" s="332" t="s">
        <v>21</v>
      </c>
      <c r="M498" s="21"/>
    </row>
    <row r="499" spans="1:13" ht="17.25" thickBot="1">
      <c r="A499" s="370">
        <v>496</v>
      </c>
      <c r="B499" s="46" t="s">
        <v>1644</v>
      </c>
      <c r="C499" s="21" t="s">
        <v>682</v>
      </c>
      <c r="D499" s="21" t="s">
        <v>914</v>
      </c>
      <c r="E499" s="51" t="s">
        <v>1108</v>
      </c>
      <c r="F499" s="166">
        <v>9789862034477</v>
      </c>
      <c r="G499" s="51">
        <v>1</v>
      </c>
      <c r="H499" s="21">
        <v>1400</v>
      </c>
      <c r="I499" s="331">
        <f t="shared" si="7"/>
        <v>1400</v>
      </c>
      <c r="J499" s="181" t="s">
        <v>1165</v>
      </c>
      <c r="K499" s="332" t="s">
        <v>21</v>
      </c>
      <c r="L499" s="332"/>
      <c r="M499" s="21"/>
    </row>
    <row r="500" spans="1:13" ht="17.25" thickBot="1">
      <c r="A500" s="370">
        <v>497</v>
      </c>
      <c r="B500" s="46" t="s">
        <v>683</v>
      </c>
      <c r="C500" s="21" t="s">
        <v>684</v>
      </c>
      <c r="D500" s="21" t="s">
        <v>1638</v>
      </c>
      <c r="E500" s="51" t="s">
        <v>1108</v>
      </c>
      <c r="F500" s="166">
        <v>9789866104466</v>
      </c>
      <c r="G500" s="51">
        <v>1</v>
      </c>
      <c r="H500" s="21">
        <v>280</v>
      </c>
      <c r="I500" s="331">
        <f t="shared" si="7"/>
        <v>280</v>
      </c>
      <c r="J500" s="179" t="s">
        <v>497</v>
      </c>
      <c r="K500" s="332" t="s">
        <v>21</v>
      </c>
      <c r="L500" s="332" t="s">
        <v>21</v>
      </c>
      <c r="M500" s="21"/>
    </row>
    <row r="501" spans="1:13" ht="17.25" thickBot="1">
      <c r="A501" s="370">
        <v>498</v>
      </c>
      <c r="B501" s="46" t="s">
        <v>685</v>
      </c>
      <c r="C501" s="21" t="s">
        <v>686</v>
      </c>
      <c r="D501" s="15" t="s">
        <v>551</v>
      </c>
      <c r="E501" s="51" t="s">
        <v>1108</v>
      </c>
      <c r="F501" s="166">
        <v>4717211027660</v>
      </c>
      <c r="G501" s="51">
        <v>1</v>
      </c>
      <c r="H501" s="21">
        <v>1520</v>
      </c>
      <c r="I501" s="331">
        <f t="shared" si="7"/>
        <v>1520</v>
      </c>
      <c r="J501" s="181" t="s">
        <v>1165</v>
      </c>
      <c r="K501" s="332" t="s">
        <v>21</v>
      </c>
      <c r="L501" s="332" t="s">
        <v>21</v>
      </c>
      <c r="M501" s="21"/>
    </row>
    <row r="502" spans="1:13" ht="17.25" thickBot="1">
      <c r="A502" s="370">
        <v>499</v>
      </c>
      <c r="B502" s="46" t="s">
        <v>687</v>
      </c>
      <c r="C502" s="21" t="s">
        <v>688</v>
      </c>
      <c r="D502" s="15" t="s">
        <v>551</v>
      </c>
      <c r="E502" s="51" t="s">
        <v>1108</v>
      </c>
      <c r="F502" s="166">
        <v>9789869281539</v>
      </c>
      <c r="G502" s="51">
        <v>1</v>
      </c>
      <c r="H502" s="21">
        <v>300</v>
      </c>
      <c r="I502" s="331">
        <f t="shared" si="7"/>
        <v>300</v>
      </c>
      <c r="J502" s="179" t="s">
        <v>497</v>
      </c>
      <c r="K502" s="332" t="s">
        <v>21</v>
      </c>
      <c r="L502" s="332" t="s">
        <v>21</v>
      </c>
      <c r="M502" s="21"/>
    </row>
    <row r="503" spans="1:13" ht="17.25" thickBot="1">
      <c r="A503" s="370">
        <v>500</v>
      </c>
      <c r="B503" s="46" t="s">
        <v>689</v>
      </c>
      <c r="C503" s="21" t="s">
        <v>690</v>
      </c>
      <c r="D503" s="21" t="s">
        <v>592</v>
      </c>
      <c r="E503" s="51" t="s">
        <v>1108</v>
      </c>
      <c r="F503" s="166">
        <v>4711225319995</v>
      </c>
      <c r="G503" s="51">
        <v>1</v>
      </c>
      <c r="H503" s="21">
        <v>1699</v>
      </c>
      <c r="I503" s="331">
        <f t="shared" si="7"/>
        <v>1699</v>
      </c>
      <c r="J503" s="181" t="s">
        <v>1165</v>
      </c>
      <c r="K503" s="332" t="s">
        <v>21</v>
      </c>
      <c r="L503" s="332" t="s">
        <v>21</v>
      </c>
      <c r="M503" s="21"/>
    </row>
    <row r="504" spans="1:13" ht="17.25" thickBot="1">
      <c r="A504" s="370">
        <v>501</v>
      </c>
      <c r="B504" s="46" t="s">
        <v>691</v>
      </c>
      <c r="C504" s="21" t="s">
        <v>692</v>
      </c>
      <c r="D504" s="21" t="s">
        <v>623</v>
      </c>
      <c r="E504" s="51" t="s">
        <v>1108</v>
      </c>
      <c r="F504" s="166">
        <v>9789862114865</v>
      </c>
      <c r="G504" s="51">
        <v>1</v>
      </c>
      <c r="H504" s="21">
        <v>270</v>
      </c>
      <c r="I504" s="331">
        <f t="shared" si="7"/>
        <v>270</v>
      </c>
      <c r="J504" s="179" t="s">
        <v>497</v>
      </c>
      <c r="K504" s="332" t="s">
        <v>21</v>
      </c>
      <c r="L504" s="332" t="s">
        <v>21</v>
      </c>
      <c r="M504" s="21"/>
    </row>
    <row r="505" spans="1:13" ht="17.25" thickBot="1">
      <c r="A505" s="370">
        <v>502</v>
      </c>
      <c r="B505" s="46" t="s">
        <v>693</v>
      </c>
      <c r="C505" s="21" t="s">
        <v>694</v>
      </c>
      <c r="D505" s="49" t="s">
        <v>915</v>
      </c>
      <c r="E505" s="51" t="s">
        <v>1108</v>
      </c>
      <c r="F505" s="166">
        <v>9789862167571</v>
      </c>
      <c r="G505" s="51">
        <v>1</v>
      </c>
      <c r="H505" s="21">
        <v>300</v>
      </c>
      <c r="I505" s="331">
        <f t="shared" si="7"/>
        <v>300</v>
      </c>
      <c r="J505" s="179" t="s">
        <v>497</v>
      </c>
      <c r="K505" s="332" t="s">
        <v>21</v>
      </c>
      <c r="L505" s="332" t="s">
        <v>21</v>
      </c>
      <c r="M505" s="21"/>
    </row>
    <row r="506" spans="1:13" ht="17.25" thickBot="1">
      <c r="A506" s="370">
        <v>503</v>
      </c>
      <c r="B506" s="74" t="s">
        <v>916</v>
      </c>
      <c r="C506" s="21" t="s">
        <v>695</v>
      </c>
      <c r="D506" s="21" t="s">
        <v>623</v>
      </c>
      <c r="E506" s="51" t="s">
        <v>1108</v>
      </c>
      <c r="F506" s="166">
        <v>9789865513481</v>
      </c>
      <c r="G506" s="51">
        <v>1</v>
      </c>
      <c r="H506" s="21">
        <v>320</v>
      </c>
      <c r="I506" s="331">
        <f t="shared" si="7"/>
        <v>320</v>
      </c>
      <c r="J506" s="179" t="s">
        <v>497</v>
      </c>
      <c r="K506" s="332" t="s">
        <v>21</v>
      </c>
      <c r="L506" s="332" t="s">
        <v>21</v>
      </c>
      <c r="M506" s="21"/>
    </row>
    <row r="507" spans="1:13" ht="17.25" thickBot="1">
      <c r="A507" s="370">
        <v>504</v>
      </c>
      <c r="B507" s="46" t="s">
        <v>696</v>
      </c>
      <c r="C507" s="9" t="s">
        <v>1545</v>
      </c>
      <c r="D507" s="21" t="s">
        <v>917</v>
      </c>
      <c r="E507" s="51" t="s">
        <v>1108</v>
      </c>
      <c r="F507" s="166">
        <v>9789861336275</v>
      </c>
      <c r="G507" s="51">
        <v>6</v>
      </c>
      <c r="H507" s="21">
        <v>340</v>
      </c>
      <c r="I507" s="331">
        <f t="shared" si="7"/>
        <v>2040</v>
      </c>
      <c r="J507" s="179" t="s">
        <v>497</v>
      </c>
      <c r="K507" s="332" t="s">
        <v>21</v>
      </c>
      <c r="L507" s="332" t="s">
        <v>21</v>
      </c>
      <c r="M507" s="21"/>
    </row>
    <row r="508" spans="1:13" ht="17.25" thickBot="1">
      <c r="A508" s="370">
        <v>505</v>
      </c>
      <c r="B508" s="46" t="s">
        <v>697</v>
      </c>
      <c r="C508" s="9" t="s">
        <v>1545</v>
      </c>
      <c r="D508" s="21" t="s">
        <v>917</v>
      </c>
      <c r="E508" s="51" t="s">
        <v>1108</v>
      </c>
      <c r="F508" s="166">
        <v>9789861336787</v>
      </c>
      <c r="G508" s="51">
        <v>5</v>
      </c>
      <c r="H508" s="21">
        <v>360</v>
      </c>
      <c r="I508" s="331">
        <f t="shared" si="7"/>
        <v>1800</v>
      </c>
      <c r="J508" s="179" t="s">
        <v>497</v>
      </c>
      <c r="K508" s="332" t="s">
        <v>21</v>
      </c>
      <c r="L508" s="332" t="s">
        <v>21</v>
      </c>
      <c r="M508" s="21"/>
    </row>
    <row r="509" spans="1:13" ht="17.25" thickBot="1">
      <c r="A509" s="370">
        <v>506</v>
      </c>
      <c r="B509" s="46" t="s">
        <v>698</v>
      </c>
      <c r="C509" s="21" t="s">
        <v>699</v>
      </c>
      <c r="D509" s="51" t="s">
        <v>918</v>
      </c>
      <c r="E509" s="51" t="s">
        <v>1108</v>
      </c>
      <c r="F509" s="166">
        <v>9789864778782</v>
      </c>
      <c r="G509" s="21">
        <v>1</v>
      </c>
      <c r="H509" s="21">
        <v>320</v>
      </c>
      <c r="I509" s="331">
        <f t="shared" si="7"/>
        <v>320</v>
      </c>
      <c r="J509" s="179" t="s">
        <v>497</v>
      </c>
      <c r="K509" s="332" t="s">
        <v>21</v>
      </c>
      <c r="L509" s="332" t="s">
        <v>21</v>
      </c>
      <c r="M509" s="21"/>
    </row>
    <row r="510" spans="1:13" ht="17.25" thickBot="1">
      <c r="A510" s="370">
        <v>507</v>
      </c>
      <c r="B510" s="46" t="s">
        <v>700</v>
      </c>
      <c r="C510" s="21" t="s">
        <v>701</v>
      </c>
      <c r="D510" s="51" t="s">
        <v>919</v>
      </c>
      <c r="E510" s="51" t="s">
        <v>1108</v>
      </c>
      <c r="F510" s="166">
        <v>9789861755526</v>
      </c>
      <c r="G510" s="21">
        <v>1</v>
      </c>
      <c r="H510" s="21">
        <v>250</v>
      </c>
      <c r="I510" s="331">
        <f t="shared" si="7"/>
        <v>250</v>
      </c>
      <c r="J510" s="179" t="s">
        <v>497</v>
      </c>
      <c r="K510" s="332" t="s">
        <v>21</v>
      </c>
      <c r="L510" s="332" t="s">
        <v>21</v>
      </c>
      <c r="M510" s="21"/>
    </row>
    <row r="511" spans="1:13" ht="17.25" thickBot="1">
      <c r="A511" s="370">
        <v>508</v>
      </c>
      <c r="B511" s="46" t="s">
        <v>702</v>
      </c>
      <c r="C511" s="21" t="s">
        <v>703</v>
      </c>
      <c r="D511" s="51" t="s">
        <v>919</v>
      </c>
      <c r="E511" s="51" t="s">
        <v>1108</v>
      </c>
      <c r="F511" s="166">
        <v>9789861754703</v>
      </c>
      <c r="G511" s="21">
        <v>1</v>
      </c>
      <c r="H511" s="21">
        <v>280</v>
      </c>
      <c r="I511" s="331">
        <f t="shared" si="7"/>
        <v>280</v>
      </c>
      <c r="J511" s="179" t="s">
        <v>497</v>
      </c>
      <c r="K511" s="332" t="s">
        <v>21</v>
      </c>
      <c r="L511" s="332" t="s">
        <v>21</v>
      </c>
      <c r="M511" s="21"/>
    </row>
    <row r="512" spans="1:13" ht="17.25" thickBot="1">
      <c r="A512" s="370">
        <v>509</v>
      </c>
      <c r="B512" s="46" t="s">
        <v>704</v>
      </c>
      <c r="C512" s="21" t="s">
        <v>705</v>
      </c>
      <c r="D512" s="21" t="s">
        <v>623</v>
      </c>
      <c r="E512" s="51" t="s">
        <v>1108</v>
      </c>
      <c r="F512" s="166">
        <v>9789862117255</v>
      </c>
      <c r="G512" s="21">
        <v>1</v>
      </c>
      <c r="H512" s="21">
        <v>290</v>
      </c>
      <c r="I512" s="331">
        <f t="shared" si="7"/>
        <v>290</v>
      </c>
      <c r="J512" s="179" t="s">
        <v>497</v>
      </c>
      <c r="K512" s="332" t="s">
        <v>21</v>
      </c>
      <c r="L512" s="332" t="s">
        <v>21</v>
      </c>
      <c r="M512" s="21"/>
    </row>
    <row r="513" spans="1:13" ht="17.25" thickBot="1">
      <c r="A513" s="370">
        <v>510</v>
      </c>
      <c r="B513" s="46" t="s">
        <v>706</v>
      </c>
      <c r="C513" s="21" t="s">
        <v>707</v>
      </c>
      <c r="D513" s="21" t="s">
        <v>708</v>
      </c>
      <c r="E513" s="51" t="s">
        <v>1108</v>
      </c>
      <c r="F513" s="166">
        <v>9789869533508</v>
      </c>
      <c r="G513" s="21">
        <v>1</v>
      </c>
      <c r="H513" s="21">
        <v>280</v>
      </c>
      <c r="I513" s="331">
        <f t="shared" si="7"/>
        <v>280</v>
      </c>
      <c r="J513" s="179" t="s">
        <v>497</v>
      </c>
      <c r="K513" s="332" t="s">
        <v>21</v>
      </c>
      <c r="L513" s="332" t="s">
        <v>21</v>
      </c>
      <c r="M513" s="21"/>
    </row>
    <row r="514" spans="1:13" ht="17.25" thickBot="1">
      <c r="A514" s="370">
        <v>511</v>
      </c>
      <c r="B514" s="46" t="s">
        <v>709</v>
      </c>
      <c r="C514" s="21" t="s">
        <v>710</v>
      </c>
      <c r="D514" s="21" t="s">
        <v>582</v>
      </c>
      <c r="E514" s="51" t="s">
        <v>1108</v>
      </c>
      <c r="F514" s="166">
        <v>9789864501687</v>
      </c>
      <c r="G514" s="21">
        <v>1</v>
      </c>
      <c r="H514" s="21">
        <v>360</v>
      </c>
      <c r="I514" s="331">
        <f t="shared" si="7"/>
        <v>360</v>
      </c>
      <c r="J514" s="179" t="s">
        <v>497</v>
      </c>
      <c r="K514" s="332" t="s">
        <v>21</v>
      </c>
      <c r="L514" s="332" t="s">
        <v>21</v>
      </c>
      <c r="M514" s="21"/>
    </row>
    <row r="515" spans="1:13" ht="17.25" thickBot="1">
      <c r="A515" s="370">
        <v>512</v>
      </c>
      <c r="B515" s="46" t="s">
        <v>920</v>
      </c>
      <c r="C515" s="21" t="s">
        <v>710</v>
      </c>
      <c r="D515" s="21" t="s">
        <v>582</v>
      </c>
      <c r="E515" s="51" t="s">
        <v>1108</v>
      </c>
      <c r="F515" s="166">
        <v>9789864501694</v>
      </c>
      <c r="G515" s="21">
        <v>1</v>
      </c>
      <c r="H515" s="21">
        <v>380</v>
      </c>
      <c r="I515" s="331">
        <f t="shared" si="7"/>
        <v>380</v>
      </c>
      <c r="J515" s="179" t="s">
        <v>497</v>
      </c>
      <c r="K515" s="332" t="s">
        <v>21</v>
      </c>
      <c r="L515" s="332" t="s">
        <v>21</v>
      </c>
      <c r="M515" s="21"/>
    </row>
    <row r="516" spans="1:13" ht="17.25" thickBot="1">
      <c r="A516" s="370">
        <v>513</v>
      </c>
      <c r="B516" s="46" t="s">
        <v>711</v>
      </c>
      <c r="C516" s="21" t="s">
        <v>712</v>
      </c>
      <c r="D516" s="21" t="s">
        <v>583</v>
      </c>
      <c r="E516" s="51" t="s">
        <v>1108</v>
      </c>
      <c r="F516" s="166">
        <v>9789864799596</v>
      </c>
      <c r="G516" s="21">
        <v>1</v>
      </c>
      <c r="H516" s="21">
        <v>380</v>
      </c>
      <c r="I516" s="331">
        <f t="shared" si="7"/>
        <v>380</v>
      </c>
      <c r="J516" s="179" t="s">
        <v>497</v>
      </c>
      <c r="K516" s="332" t="s">
        <v>21</v>
      </c>
      <c r="L516" s="332" t="s">
        <v>21</v>
      </c>
      <c r="M516" s="21"/>
    </row>
    <row r="517" spans="1:13" ht="17.25" thickBot="1">
      <c r="A517" s="370">
        <v>514</v>
      </c>
      <c r="B517" s="46" t="s">
        <v>713</v>
      </c>
      <c r="C517" s="21" t="s">
        <v>712</v>
      </c>
      <c r="D517" s="21" t="s">
        <v>583</v>
      </c>
      <c r="E517" s="51" t="s">
        <v>1108</v>
      </c>
      <c r="F517" s="166">
        <v>9789864799619</v>
      </c>
      <c r="G517" s="21">
        <v>1</v>
      </c>
      <c r="H517" s="21">
        <v>380</v>
      </c>
      <c r="I517" s="331">
        <f t="shared" si="7"/>
        <v>380</v>
      </c>
      <c r="J517" s="179" t="s">
        <v>497</v>
      </c>
      <c r="K517" s="332" t="s">
        <v>21</v>
      </c>
      <c r="L517" s="332" t="s">
        <v>21</v>
      </c>
      <c r="M517" s="21"/>
    </row>
    <row r="518" spans="1:13" ht="17.25" thickBot="1">
      <c r="A518" s="370">
        <v>515</v>
      </c>
      <c r="B518" s="46" t="s">
        <v>1546</v>
      </c>
      <c r="C518" s="21" t="s">
        <v>714</v>
      </c>
      <c r="D518" s="21" t="s">
        <v>715</v>
      </c>
      <c r="E518" s="51" t="s">
        <v>1108</v>
      </c>
      <c r="F518" s="166">
        <v>9789864867837</v>
      </c>
      <c r="G518" s="21">
        <v>1</v>
      </c>
      <c r="H518" s="21">
        <v>100</v>
      </c>
      <c r="I518" s="331">
        <f t="shared" si="7"/>
        <v>100</v>
      </c>
      <c r="J518" s="179" t="s">
        <v>497</v>
      </c>
      <c r="K518" s="332" t="s">
        <v>21</v>
      </c>
      <c r="L518" s="332" t="s">
        <v>21</v>
      </c>
      <c r="M518" s="21"/>
    </row>
    <row r="519" spans="1:13" ht="17.25" thickBot="1">
      <c r="A519" s="370">
        <v>516</v>
      </c>
      <c r="B519" s="46" t="s">
        <v>1547</v>
      </c>
      <c r="C519" s="21" t="s">
        <v>714</v>
      </c>
      <c r="D519" s="21" t="s">
        <v>715</v>
      </c>
      <c r="E519" s="51" t="s">
        <v>1108</v>
      </c>
      <c r="F519" s="166">
        <v>9789864867844</v>
      </c>
      <c r="G519" s="21">
        <v>1</v>
      </c>
      <c r="H519" s="21">
        <v>100</v>
      </c>
      <c r="I519" s="331">
        <f t="shared" si="7"/>
        <v>100</v>
      </c>
      <c r="J519" s="179" t="s">
        <v>497</v>
      </c>
      <c r="K519" s="332" t="s">
        <v>21</v>
      </c>
      <c r="L519" s="332" t="s">
        <v>21</v>
      </c>
      <c r="M519" s="21"/>
    </row>
    <row r="520" spans="1:13" ht="17.25" thickBot="1">
      <c r="A520" s="370">
        <v>517</v>
      </c>
      <c r="B520" s="46" t="s">
        <v>1548</v>
      </c>
      <c r="C520" s="21" t="s">
        <v>714</v>
      </c>
      <c r="D520" s="21" t="s">
        <v>715</v>
      </c>
      <c r="E520" s="51" t="s">
        <v>1108</v>
      </c>
      <c r="F520" s="166">
        <v>9789864867851</v>
      </c>
      <c r="G520" s="21">
        <v>1</v>
      </c>
      <c r="H520" s="21">
        <v>100</v>
      </c>
      <c r="I520" s="331">
        <f t="shared" si="7"/>
        <v>100</v>
      </c>
      <c r="J520" s="179" t="s">
        <v>497</v>
      </c>
      <c r="K520" s="332" t="s">
        <v>21</v>
      </c>
      <c r="L520" s="332" t="s">
        <v>21</v>
      </c>
      <c r="M520" s="21"/>
    </row>
    <row r="521" spans="1:13" ht="17.25" thickBot="1">
      <c r="A521" s="370">
        <v>518</v>
      </c>
      <c r="B521" s="46" t="s">
        <v>1549</v>
      </c>
      <c r="C521" s="21" t="s">
        <v>714</v>
      </c>
      <c r="D521" s="21" t="s">
        <v>715</v>
      </c>
      <c r="E521" s="51" t="s">
        <v>1108</v>
      </c>
      <c r="F521" s="166">
        <v>9789864867868</v>
      </c>
      <c r="G521" s="21">
        <v>1</v>
      </c>
      <c r="H521" s="21">
        <v>100</v>
      </c>
      <c r="I521" s="331">
        <f t="shared" si="7"/>
        <v>100</v>
      </c>
      <c r="J521" s="179" t="s">
        <v>497</v>
      </c>
      <c r="K521" s="332" t="s">
        <v>21</v>
      </c>
      <c r="L521" s="332" t="s">
        <v>21</v>
      </c>
      <c r="M521" s="21"/>
    </row>
    <row r="522" spans="1:13" ht="17.25" thickBot="1">
      <c r="A522" s="370">
        <v>519</v>
      </c>
      <c r="B522" s="46" t="s">
        <v>1550</v>
      </c>
      <c r="C522" s="21" t="s">
        <v>714</v>
      </c>
      <c r="D522" s="21" t="s">
        <v>715</v>
      </c>
      <c r="E522" s="51" t="s">
        <v>1108</v>
      </c>
      <c r="F522" s="166">
        <v>9789864867875</v>
      </c>
      <c r="G522" s="21">
        <v>1</v>
      </c>
      <c r="H522" s="21">
        <v>100</v>
      </c>
      <c r="I522" s="331">
        <f t="shared" si="7"/>
        <v>100</v>
      </c>
      <c r="J522" s="179" t="s">
        <v>497</v>
      </c>
      <c r="K522" s="332" t="s">
        <v>21</v>
      </c>
      <c r="L522" s="332" t="s">
        <v>21</v>
      </c>
      <c r="M522" s="21"/>
    </row>
    <row r="523" spans="1:13" ht="17.25" thickBot="1">
      <c r="A523" s="370">
        <v>520</v>
      </c>
      <c r="B523" s="46" t="s">
        <v>1551</v>
      </c>
      <c r="C523" s="21" t="s">
        <v>714</v>
      </c>
      <c r="D523" s="21" t="s">
        <v>715</v>
      </c>
      <c r="E523" s="51" t="s">
        <v>1108</v>
      </c>
      <c r="F523" s="166">
        <v>9789864867882</v>
      </c>
      <c r="G523" s="21">
        <v>1</v>
      </c>
      <c r="H523" s="21">
        <v>100</v>
      </c>
      <c r="I523" s="331">
        <f t="shared" si="7"/>
        <v>100</v>
      </c>
      <c r="J523" s="179" t="s">
        <v>497</v>
      </c>
      <c r="K523" s="332" t="s">
        <v>21</v>
      </c>
      <c r="L523" s="332" t="s">
        <v>21</v>
      </c>
      <c r="M523" s="21"/>
    </row>
    <row r="524" spans="1:13" ht="17.25" thickBot="1">
      <c r="A524" s="370">
        <v>521</v>
      </c>
      <c r="B524" s="46" t="s">
        <v>1552</v>
      </c>
      <c r="C524" s="21" t="s">
        <v>714</v>
      </c>
      <c r="D524" s="21" t="s">
        <v>715</v>
      </c>
      <c r="E524" s="51" t="s">
        <v>1108</v>
      </c>
      <c r="F524" s="166">
        <v>9789864867899</v>
      </c>
      <c r="G524" s="21">
        <v>1</v>
      </c>
      <c r="H524" s="21">
        <v>100</v>
      </c>
      <c r="I524" s="331">
        <f t="shared" si="7"/>
        <v>100</v>
      </c>
      <c r="J524" s="179" t="s">
        <v>497</v>
      </c>
      <c r="K524" s="332" t="s">
        <v>21</v>
      </c>
      <c r="L524" s="332" t="s">
        <v>21</v>
      </c>
      <c r="M524" s="21"/>
    </row>
    <row r="525" spans="1:13" ht="17.25" thickBot="1">
      <c r="A525" s="370">
        <v>522</v>
      </c>
      <c r="B525" s="46" t="s">
        <v>1553</v>
      </c>
      <c r="C525" s="21" t="s">
        <v>714</v>
      </c>
      <c r="D525" s="21" t="s">
        <v>715</v>
      </c>
      <c r="E525" s="51" t="s">
        <v>1108</v>
      </c>
      <c r="F525" s="166">
        <v>9789572603246</v>
      </c>
      <c r="G525" s="21">
        <v>1</v>
      </c>
      <c r="H525" s="21">
        <v>100</v>
      </c>
      <c r="I525" s="331">
        <f t="shared" si="7"/>
        <v>100</v>
      </c>
      <c r="J525" s="179" t="s">
        <v>497</v>
      </c>
      <c r="K525" s="332" t="s">
        <v>21</v>
      </c>
      <c r="L525" s="332" t="s">
        <v>21</v>
      </c>
      <c r="M525" s="21"/>
    </row>
    <row r="526" spans="1:13" ht="17.25" thickBot="1">
      <c r="A526" s="370">
        <v>523</v>
      </c>
      <c r="B526" s="46" t="s">
        <v>1554</v>
      </c>
      <c r="C526" s="21" t="s">
        <v>714</v>
      </c>
      <c r="D526" s="21" t="s">
        <v>715</v>
      </c>
      <c r="E526" s="51" t="s">
        <v>1108</v>
      </c>
      <c r="F526" s="166">
        <v>9789572606858</v>
      </c>
      <c r="G526" s="21">
        <v>1</v>
      </c>
      <c r="H526" s="21">
        <v>100</v>
      </c>
      <c r="I526" s="331">
        <f t="shared" si="7"/>
        <v>100</v>
      </c>
      <c r="J526" s="179" t="s">
        <v>497</v>
      </c>
      <c r="K526" s="332" t="s">
        <v>21</v>
      </c>
      <c r="L526" s="332" t="s">
        <v>21</v>
      </c>
      <c r="M526" s="21"/>
    </row>
    <row r="527" spans="1:13" ht="17.25" thickBot="1">
      <c r="A527" s="370">
        <v>524</v>
      </c>
      <c r="B527" s="46" t="s">
        <v>1555</v>
      </c>
      <c r="C527" s="21" t="s">
        <v>714</v>
      </c>
      <c r="D527" s="21" t="s">
        <v>715</v>
      </c>
      <c r="E527" s="51" t="s">
        <v>1108</v>
      </c>
      <c r="F527" s="166">
        <v>9789572624593</v>
      </c>
      <c r="G527" s="21">
        <v>1</v>
      </c>
      <c r="H527" s="21">
        <v>100</v>
      </c>
      <c r="I527" s="331">
        <f t="shared" ref="I527:I586" si="8">SUM(G527*H527)</f>
        <v>100</v>
      </c>
      <c r="J527" s="179" t="s">
        <v>497</v>
      </c>
      <c r="K527" s="332" t="s">
        <v>21</v>
      </c>
      <c r="L527" s="332" t="s">
        <v>21</v>
      </c>
      <c r="M527" s="21"/>
    </row>
    <row r="528" spans="1:13" ht="17.25" thickBot="1">
      <c r="A528" s="370">
        <v>525</v>
      </c>
      <c r="B528" s="46" t="s">
        <v>1556</v>
      </c>
      <c r="C528" s="21" t="s">
        <v>714</v>
      </c>
      <c r="D528" s="21" t="s">
        <v>715</v>
      </c>
      <c r="E528" s="51" t="s">
        <v>1108</v>
      </c>
      <c r="F528" s="166">
        <v>9789572614211</v>
      </c>
      <c r="G528" s="21">
        <v>1</v>
      </c>
      <c r="H528" s="21">
        <v>100</v>
      </c>
      <c r="I528" s="331">
        <f t="shared" si="8"/>
        <v>100</v>
      </c>
      <c r="J528" s="179" t="s">
        <v>497</v>
      </c>
      <c r="K528" s="332" t="s">
        <v>21</v>
      </c>
      <c r="L528" s="332" t="s">
        <v>21</v>
      </c>
      <c r="M528" s="21"/>
    </row>
    <row r="529" spans="1:15" ht="17.25" thickBot="1">
      <c r="A529" s="370">
        <v>526</v>
      </c>
      <c r="B529" s="46" t="s">
        <v>1557</v>
      </c>
      <c r="C529" s="21" t="s">
        <v>714</v>
      </c>
      <c r="D529" s="21" t="s">
        <v>715</v>
      </c>
      <c r="E529" s="51" t="s">
        <v>1108</v>
      </c>
      <c r="F529" s="166">
        <v>9789572617151</v>
      </c>
      <c r="G529" s="21">
        <v>1</v>
      </c>
      <c r="H529" s="21">
        <v>100</v>
      </c>
      <c r="I529" s="331">
        <f t="shared" si="8"/>
        <v>100</v>
      </c>
      <c r="J529" s="179" t="s">
        <v>497</v>
      </c>
      <c r="K529" s="332" t="s">
        <v>21</v>
      </c>
      <c r="L529" s="332" t="s">
        <v>21</v>
      </c>
      <c r="M529" s="21"/>
    </row>
    <row r="530" spans="1:15" ht="17.25" thickBot="1">
      <c r="A530" s="370">
        <v>527</v>
      </c>
      <c r="B530" s="46" t="s">
        <v>1558</v>
      </c>
      <c r="C530" s="21" t="s">
        <v>714</v>
      </c>
      <c r="D530" s="21" t="s">
        <v>715</v>
      </c>
      <c r="E530" s="105" t="s">
        <v>1108</v>
      </c>
      <c r="F530" s="182">
        <v>9789572621844</v>
      </c>
      <c r="G530" s="23">
        <v>1</v>
      </c>
      <c r="H530" s="23">
        <v>100</v>
      </c>
      <c r="I530" s="340">
        <f t="shared" si="8"/>
        <v>100</v>
      </c>
      <c r="J530" s="183" t="s">
        <v>497</v>
      </c>
      <c r="K530" s="344" t="s">
        <v>21</v>
      </c>
      <c r="L530" s="344" t="s">
        <v>21</v>
      </c>
      <c r="M530" s="23"/>
    </row>
    <row r="531" spans="1:15" ht="17.25" thickBot="1">
      <c r="A531" s="370">
        <v>528</v>
      </c>
      <c r="B531" s="46" t="s">
        <v>1559</v>
      </c>
      <c r="C531" s="21" t="s">
        <v>714</v>
      </c>
      <c r="D531" s="21" t="s">
        <v>715</v>
      </c>
      <c r="E531" s="51" t="s">
        <v>1108</v>
      </c>
      <c r="F531" s="182">
        <v>9789572626108</v>
      </c>
      <c r="G531" s="21">
        <v>1</v>
      </c>
      <c r="H531" s="21">
        <v>100</v>
      </c>
      <c r="I531" s="326">
        <f t="shared" si="8"/>
        <v>100</v>
      </c>
      <c r="J531" s="179" t="s">
        <v>497</v>
      </c>
      <c r="K531" s="345" t="s">
        <v>21</v>
      </c>
      <c r="L531" s="345" t="s">
        <v>21</v>
      </c>
      <c r="M531" s="21"/>
    </row>
    <row r="532" spans="1:15" ht="17.25" thickBot="1">
      <c r="A532" s="370">
        <v>529</v>
      </c>
      <c r="B532" s="46" t="s">
        <v>1560</v>
      </c>
      <c r="C532" s="21" t="s">
        <v>714</v>
      </c>
      <c r="D532" s="21" t="s">
        <v>715</v>
      </c>
      <c r="E532" s="51" t="s">
        <v>1108</v>
      </c>
      <c r="F532" s="182">
        <v>9789572634493</v>
      </c>
      <c r="G532" s="21">
        <v>1</v>
      </c>
      <c r="H532" s="21">
        <v>100</v>
      </c>
      <c r="I532" s="326">
        <f t="shared" si="8"/>
        <v>100</v>
      </c>
      <c r="J532" s="179" t="s">
        <v>497</v>
      </c>
      <c r="K532" s="345" t="s">
        <v>21</v>
      </c>
      <c r="L532" s="345" t="s">
        <v>21</v>
      </c>
      <c r="M532" s="21"/>
    </row>
    <row r="533" spans="1:15" ht="17.25" thickBot="1">
      <c r="A533" s="370">
        <v>530</v>
      </c>
      <c r="B533" s="46" t="s">
        <v>1561</v>
      </c>
      <c r="C533" s="21" t="s">
        <v>714</v>
      </c>
      <c r="D533" s="21" t="s">
        <v>715</v>
      </c>
      <c r="E533" s="51" t="s">
        <v>1108</v>
      </c>
      <c r="F533" s="182">
        <v>9789572637876</v>
      </c>
      <c r="G533" s="21">
        <v>1</v>
      </c>
      <c r="H533" s="21">
        <v>100</v>
      </c>
      <c r="I533" s="326">
        <f t="shared" si="8"/>
        <v>100</v>
      </c>
      <c r="J533" s="345" t="s">
        <v>21</v>
      </c>
      <c r="K533" s="345" t="s">
        <v>21</v>
      </c>
      <c r="L533" s="345" t="s">
        <v>21</v>
      </c>
      <c r="M533" s="21"/>
    </row>
    <row r="534" spans="1:15" ht="17.25" thickBot="1">
      <c r="A534" s="370">
        <v>531</v>
      </c>
      <c r="B534" s="46" t="s">
        <v>1562</v>
      </c>
      <c r="C534" s="21" t="s">
        <v>714</v>
      </c>
      <c r="D534" s="21" t="s">
        <v>715</v>
      </c>
      <c r="E534" s="51" t="s">
        <v>1108</v>
      </c>
      <c r="F534" s="182">
        <v>9789572643617</v>
      </c>
      <c r="G534" s="21">
        <v>1</v>
      </c>
      <c r="H534" s="21">
        <v>100</v>
      </c>
      <c r="I534" s="326">
        <f t="shared" si="8"/>
        <v>100</v>
      </c>
      <c r="J534" s="345" t="s">
        <v>21</v>
      </c>
      <c r="K534" s="345" t="s">
        <v>21</v>
      </c>
      <c r="L534" s="345" t="s">
        <v>21</v>
      </c>
      <c r="M534" s="21"/>
    </row>
    <row r="535" spans="1:15" ht="17.25" thickBot="1">
      <c r="A535" s="370">
        <v>532</v>
      </c>
      <c r="B535" s="46" t="s">
        <v>1563</v>
      </c>
      <c r="C535" s="21" t="s">
        <v>714</v>
      </c>
      <c r="D535" s="21" t="s">
        <v>715</v>
      </c>
      <c r="E535" s="51" t="s">
        <v>1108</v>
      </c>
      <c r="F535" s="182">
        <v>9789572646571</v>
      </c>
      <c r="G535" s="21">
        <v>1</v>
      </c>
      <c r="H535" s="21">
        <v>100</v>
      </c>
      <c r="I535" s="326">
        <f t="shared" si="8"/>
        <v>100</v>
      </c>
      <c r="J535" s="326" t="s">
        <v>21</v>
      </c>
      <c r="K535" s="332" t="s">
        <v>21</v>
      </c>
      <c r="L535" s="332" t="s">
        <v>21</v>
      </c>
      <c r="M535" s="62"/>
    </row>
    <row r="536" spans="1:15" ht="17.25" thickBot="1">
      <c r="A536" s="370">
        <v>533</v>
      </c>
      <c r="B536" s="184" t="s">
        <v>1564</v>
      </c>
      <c r="C536" s="21" t="s">
        <v>714</v>
      </c>
      <c r="D536" s="21" t="s">
        <v>715</v>
      </c>
      <c r="E536" s="51" t="s">
        <v>1108</v>
      </c>
      <c r="F536" s="182">
        <v>9789572650141</v>
      </c>
      <c r="G536" s="21">
        <v>1</v>
      </c>
      <c r="H536" s="21">
        <v>100</v>
      </c>
      <c r="I536" s="326">
        <f t="shared" si="8"/>
        <v>100</v>
      </c>
      <c r="J536" s="326" t="s">
        <v>21</v>
      </c>
      <c r="K536" s="332" t="s">
        <v>21</v>
      </c>
      <c r="L536" s="332" t="s">
        <v>21</v>
      </c>
      <c r="M536" s="21"/>
    </row>
    <row r="537" spans="1:15" ht="17.25" thickBot="1">
      <c r="A537" s="370">
        <v>534</v>
      </c>
      <c r="B537" s="185" t="s">
        <v>921</v>
      </c>
      <c r="C537" s="23" t="s">
        <v>714</v>
      </c>
      <c r="D537" s="23" t="s">
        <v>715</v>
      </c>
      <c r="E537" s="51" t="s">
        <v>1108</v>
      </c>
      <c r="F537" s="166">
        <v>9789572653180</v>
      </c>
      <c r="G537" s="21">
        <v>1</v>
      </c>
      <c r="H537" s="21">
        <v>100</v>
      </c>
      <c r="I537" s="326">
        <f t="shared" si="8"/>
        <v>100</v>
      </c>
      <c r="J537" s="326" t="s">
        <v>21</v>
      </c>
      <c r="K537" s="332" t="s">
        <v>1646</v>
      </c>
      <c r="L537" s="332" t="s">
        <v>1646</v>
      </c>
      <c r="M537" s="23"/>
    </row>
    <row r="538" spans="1:15" ht="17.25" thickBot="1">
      <c r="A538" s="370">
        <v>535</v>
      </c>
      <c r="B538" s="185" t="s">
        <v>1645</v>
      </c>
      <c r="C538" s="23" t="s">
        <v>714</v>
      </c>
      <c r="D538" s="23" t="s">
        <v>715</v>
      </c>
      <c r="E538" s="51" t="s">
        <v>1108</v>
      </c>
      <c r="F538" s="166">
        <v>9789572655917</v>
      </c>
      <c r="G538" s="21">
        <v>1</v>
      </c>
      <c r="H538" s="21">
        <v>100</v>
      </c>
      <c r="I538" s="326">
        <f t="shared" si="8"/>
        <v>100</v>
      </c>
      <c r="J538" s="326" t="s">
        <v>21</v>
      </c>
      <c r="K538" s="332" t="s">
        <v>1646</v>
      </c>
      <c r="L538" s="332" t="s">
        <v>1646</v>
      </c>
      <c r="M538" s="23"/>
    </row>
    <row r="539" spans="1:15" ht="17.25" thickBot="1">
      <c r="A539" s="370">
        <v>536</v>
      </c>
      <c r="B539" s="184" t="s">
        <v>716</v>
      </c>
      <c r="C539" s="21" t="s">
        <v>922</v>
      </c>
      <c r="D539" s="21" t="s">
        <v>717</v>
      </c>
      <c r="E539" s="51" t="s">
        <v>1108</v>
      </c>
      <c r="F539" s="166">
        <v>9789862358726</v>
      </c>
      <c r="G539" s="21">
        <v>1</v>
      </c>
      <c r="H539" s="21">
        <v>420</v>
      </c>
      <c r="I539" s="326">
        <f t="shared" si="8"/>
        <v>420</v>
      </c>
      <c r="J539" s="326" t="s">
        <v>21</v>
      </c>
      <c r="K539" s="332" t="s">
        <v>1646</v>
      </c>
      <c r="L539" s="332" t="s">
        <v>1646</v>
      </c>
      <c r="M539" s="21"/>
    </row>
    <row r="540" spans="1:15" ht="17.25" thickBot="1">
      <c r="A540" s="370">
        <v>537</v>
      </c>
      <c r="B540" s="46" t="s">
        <v>718</v>
      </c>
      <c r="C540" s="23" t="s">
        <v>922</v>
      </c>
      <c r="D540" s="23" t="s">
        <v>717</v>
      </c>
      <c r="E540" s="51" t="s">
        <v>1108</v>
      </c>
      <c r="F540" s="166">
        <v>9789862352854</v>
      </c>
      <c r="G540" s="21">
        <v>1</v>
      </c>
      <c r="H540" s="21">
        <v>350</v>
      </c>
      <c r="I540" s="326">
        <f t="shared" si="8"/>
        <v>350</v>
      </c>
      <c r="J540" s="326" t="s">
        <v>21</v>
      </c>
      <c r="K540" s="332" t="s">
        <v>1646</v>
      </c>
      <c r="L540" s="332" t="s">
        <v>1646</v>
      </c>
      <c r="M540" s="21"/>
      <c r="O540" s="48"/>
    </row>
    <row r="541" spans="1:15" s="48" customFormat="1" ht="18" customHeight="1" thickBot="1">
      <c r="A541" s="370">
        <v>538</v>
      </c>
      <c r="B541" s="46" t="s">
        <v>1049</v>
      </c>
      <c r="C541" s="94" t="s">
        <v>1054</v>
      </c>
      <c r="D541" s="94" t="s">
        <v>1055</v>
      </c>
      <c r="E541" s="51" t="s">
        <v>1038</v>
      </c>
      <c r="F541" s="166">
        <v>9789864439355</v>
      </c>
      <c r="G541" s="51">
        <v>2</v>
      </c>
      <c r="H541" s="51">
        <v>360</v>
      </c>
      <c r="I541" s="326">
        <f t="shared" si="8"/>
        <v>720</v>
      </c>
      <c r="J541" s="326" t="s">
        <v>21</v>
      </c>
      <c r="K541" s="332" t="s">
        <v>1646</v>
      </c>
      <c r="L541" s="332" t="s">
        <v>1646</v>
      </c>
      <c r="M541" s="51"/>
    </row>
    <row r="542" spans="1:15" s="48" customFormat="1" ht="17.25" thickBot="1">
      <c r="A542" s="370">
        <v>539</v>
      </c>
      <c r="B542" s="110" t="s">
        <v>1596</v>
      </c>
      <c r="C542" s="94" t="s">
        <v>1053</v>
      </c>
      <c r="D542" s="94" t="s">
        <v>765</v>
      </c>
      <c r="E542" s="51" t="s">
        <v>1038</v>
      </c>
      <c r="F542" s="166">
        <v>9789579054638</v>
      </c>
      <c r="G542" s="99">
        <v>1</v>
      </c>
      <c r="H542" s="99">
        <v>360</v>
      </c>
      <c r="I542" s="347">
        <f t="shared" si="8"/>
        <v>360</v>
      </c>
      <c r="J542" s="345" t="s">
        <v>21</v>
      </c>
      <c r="K542" s="332" t="s">
        <v>1646</v>
      </c>
      <c r="L542" s="332" t="s">
        <v>1646</v>
      </c>
      <c r="M542" s="99"/>
    </row>
    <row r="543" spans="1:15" s="48" customFormat="1" ht="33.75" thickBot="1">
      <c r="A543" s="370">
        <v>540</v>
      </c>
      <c r="B543" s="46" t="s">
        <v>1050</v>
      </c>
      <c r="C543" s="75" t="s">
        <v>1708</v>
      </c>
      <c r="D543" s="94" t="s">
        <v>1052</v>
      </c>
      <c r="E543" s="51" t="s">
        <v>1038</v>
      </c>
      <c r="F543" s="189" t="s">
        <v>1745</v>
      </c>
      <c r="G543" s="51">
        <v>1</v>
      </c>
      <c r="H543" s="51">
        <v>450</v>
      </c>
      <c r="I543" s="347">
        <f t="shared" si="8"/>
        <v>450</v>
      </c>
      <c r="J543" s="345" t="s">
        <v>21</v>
      </c>
      <c r="K543" s="332" t="s">
        <v>1646</v>
      </c>
      <c r="L543" s="332" t="s">
        <v>1646</v>
      </c>
      <c r="M543" s="51"/>
    </row>
    <row r="544" spans="1:15" s="48" customFormat="1" ht="17.25" thickBot="1">
      <c r="A544" s="370">
        <v>541</v>
      </c>
      <c r="B544" s="74" t="s">
        <v>719</v>
      </c>
      <c r="C544" s="51" t="s">
        <v>720</v>
      </c>
      <c r="D544" s="51" t="s">
        <v>721</v>
      </c>
      <c r="E544" s="51" t="s">
        <v>1038</v>
      </c>
      <c r="F544" s="166">
        <v>9789861795980</v>
      </c>
      <c r="G544" s="51">
        <v>1</v>
      </c>
      <c r="H544" s="51">
        <v>300</v>
      </c>
      <c r="I544" s="347">
        <f t="shared" si="8"/>
        <v>300</v>
      </c>
      <c r="J544" s="345" t="s">
        <v>21</v>
      </c>
      <c r="K544" s="332" t="s">
        <v>1646</v>
      </c>
      <c r="L544" s="332" t="s">
        <v>1646</v>
      </c>
      <c r="M544" s="51"/>
    </row>
    <row r="545" spans="1:13" ht="17.25" thickBot="1">
      <c r="A545" s="370">
        <v>542</v>
      </c>
      <c r="B545" s="46" t="s">
        <v>723</v>
      </c>
      <c r="C545" s="21" t="s">
        <v>724</v>
      </c>
      <c r="D545" s="21" t="s">
        <v>725</v>
      </c>
      <c r="E545" s="51" t="s">
        <v>1038</v>
      </c>
      <c r="F545" s="166">
        <v>9789578722842</v>
      </c>
      <c r="G545" s="51">
        <v>1</v>
      </c>
      <c r="H545" s="21">
        <v>250</v>
      </c>
      <c r="I545" s="331">
        <f t="shared" si="8"/>
        <v>250</v>
      </c>
      <c r="J545" s="345" t="s">
        <v>21</v>
      </c>
      <c r="K545" s="332" t="s">
        <v>21</v>
      </c>
      <c r="L545" s="332" t="s">
        <v>21</v>
      </c>
      <c r="M545" s="21"/>
    </row>
    <row r="546" spans="1:13" ht="17.25" thickBot="1">
      <c r="A546" s="370">
        <v>543</v>
      </c>
      <c r="B546" s="46" t="s">
        <v>726</v>
      </c>
      <c r="C546" s="21" t="s">
        <v>727</v>
      </c>
      <c r="D546" s="21" t="s">
        <v>725</v>
      </c>
      <c r="E546" s="51" t="s">
        <v>1038</v>
      </c>
      <c r="F546" s="166">
        <v>9789578722835</v>
      </c>
      <c r="G546" s="51">
        <v>1</v>
      </c>
      <c r="H546" s="21">
        <v>250</v>
      </c>
      <c r="I546" s="331">
        <f t="shared" si="8"/>
        <v>250</v>
      </c>
      <c r="J546" s="345" t="s">
        <v>21</v>
      </c>
      <c r="K546" s="332" t="s">
        <v>21</v>
      </c>
      <c r="L546" s="332" t="s">
        <v>21</v>
      </c>
      <c r="M546" s="21"/>
    </row>
    <row r="547" spans="1:13" ht="17.25" thickBot="1">
      <c r="A547" s="370">
        <v>544</v>
      </c>
      <c r="B547" s="46" t="s">
        <v>1647</v>
      </c>
      <c r="C547" s="21" t="s">
        <v>728</v>
      </c>
      <c r="D547" s="21" t="s">
        <v>729</v>
      </c>
      <c r="E547" s="51" t="s">
        <v>1038</v>
      </c>
      <c r="F547" s="166">
        <v>4710415385901</v>
      </c>
      <c r="G547" s="51">
        <v>1</v>
      </c>
      <c r="H547" s="21">
        <v>840</v>
      </c>
      <c r="I547" s="331">
        <f t="shared" si="8"/>
        <v>840</v>
      </c>
      <c r="J547" s="367" t="s">
        <v>52</v>
      </c>
      <c r="K547" s="332" t="s">
        <v>21</v>
      </c>
      <c r="L547" s="332" t="s">
        <v>21</v>
      </c>
      <c r="M547" s="21"/>
    </row>
    <row r="548" spans="1:13" ht="17.25" thickBot="1">
      <c r="A548" s="370">
        <v>545</v>
      </c>
      <c r="B548" s="46" t="s">
        <v>1648</v>
      </c>
      <c r="C548" s="21" t="s">
        <v>728</v>
      </c>
      <c r="D548" s="21" t="s">
        <v>729</v>
      </c>
      <c r="E548" s="51" t="s">
        <v>1038</v>
      </c>
      <c r="F548" s="166">
        <v>9789576581489</v>
      </c>
      <c r="G548" s="51">
        <v>1</v>
      </c>
      <c r="H548" s="21">
        <v>320</v>
      </c>
      <c r="I548" s="331">
        <f t="shared" si="8"/>
        <v>320</v>
      </c>
      <c r="J548" s="345" t="s">
        <v>21</v>
      </c>
      <c r="K548" s="332" t="s">
        <v>21</v>
      </c>
      <c r="L548" s="332" t="s">
        <v>21</v>
      </c>
      <c r="M548" s="21"/>
    </row>
    <row r="549" spans="1:13" ht="17.25" thickBot="1">
      <c r="A549" s="370">
        <v>546</v>
      </c>
      <c r="B549" s="46" t="s">
        <v>730</v>
      </c>
      <c r="C549" s="21" t="s">
        <v>731</v>
      </c>
      <c r="D549" s="21" t="s">
        <v>732</v>
      </c>
      <c r="E549" s="51" t="s">
        <v>1038</v>
      </c>
      <c r="F549" s="166">
        <v>9789861373010</v>
      </c>
      <c r="G549" s="51">
        <v>1</v>
      </c>
      <c r="H549" s="21">
        <v>300</v>
      </c>
      <c r="I549" s="331">
        <f t="shared" si="8"/>
        <v>300</v>
      </c>
      <c r="J549" s="345" t="s">
        <v>21</v>
      </c>
      <c r="K549" s="332" t="s">
        <v>21</v>
      </c>
      <c r="L549" s="332" t="s">
        <v>21</v>
      </c>
      <c r="M549" s="21"/>
    </row>
    <row r="550" spans="1:13" ht="17.25" thickBot="1">
      <c r="A550" s="370">
        <v>547</v>
      </c>
      <c r="B550" s="46" t="s">
        <v>1649</v>
      </c>
      <c r="C550" s="21" t="s">
        <v>734</v>
      </c>
      <c r="D550" s="21" t="s">
        <v>656</v>
      </c>
      <c r="E550" s="51" t="s">
        <v>1038</v>
      </c>
      <c r="F550" s="166">
        <v>9789861737140</v>
      </c>
      <c r="G550" s="51">
        <v>1</v>
      </c>
      <c r="H550" s="21">
        <v>280</v>
      </c>
      <c r="I550" s="331">
        <f t="shared" si="8"/>
        <v>280</v>
      </c>
      <c r="J550" s="345" t="s">
        <v>21</v>
      </c>
      <c r="K550" s="332" t="s">
        <v>21</v>
      </c>
      <c r="L550" s="332" t="s">
        <v>21</v>
      </c>
      <c r="M550" s="21"/>
    </row>
    <row r="551" spans="1:13" ht="17.25" thickBot="1">
      <c r="A551" s="370">
        <v>548</v>
      </c>
      <c r="B551" s="46" t="s">
        <v>1650</v>
      </c>
      <c r="C551" s="21" t="s">
        <v>734</v>
      </c>
      <c r="D551" s="21" t="s">
        <v>656</v>
      </c>
      <c r="E551" s="51" t="s">
        <v>1038</v>
      </c>
      <c r="F551" s="166">
        <v>9789861739007</v>
      </c>
      <c r="G551" s="51">
        <v>1</v>
      </c>
      <c r="H551" s="21">
        <v>299</v>
      </c>
      <c r="I551" s="331">
        <f t="shared" si="8"/>
        <v>299</v>
      </c>
      <c r="J551" s="345" t="s">
        <v>21</v>
      </c>
      <c r="K551" s="332" t="s">
        <v>21</v>
      </c>
      <c r="L551" s="332" t="s">
        <v>21</v>
      </c>
      <c r="M551" s="21"/>
    </row>
    <row r="552" spans="1:13" ht="17.25" thickBot="1">
      <c r="A552" s="370">
        <v>549</v>
      </c>
      <c r="B552" s="46" t="s">
        <v>1651</v>
      </c>
      <c r="C552" s="21" t="s">
        <v>734</v>
      </c>
      <c r="D552" s="21" t="s">
        <v>656</v>
      </c>
      <c r="E552" s="51" t="s">
        <v>1038</v>
      </c>
      <c r="F552" s="166">
        <v>9789863440871</v>
      </c>
      <c r="G552" s="51">
        <v>1</v>
      </c>
      <c r="H552" s="21">
        <v>299</v>
      </c>
      <c r="I552" s="331">
        <f t="shared" si="8"/>
        <v>299</v>
      </c>
      <c r="J552" s="345" t="s">
        <v>21</v>
      </c>
      <c r="K552" s="332" t="s">
        <v>21</v>
      </c>
      <c r="L552" s="332" t="s">
        <v>21</v>
      </c>
      <c r="M552" s="21"/>
    </row>
    <row r="553" spans="1:13" ht="17.25" thickBot="1">
      <c r="A553" s="370">
        <v>550</v>
      </c>
      <c r="B553" s="46" t="s">
        <v>733</v>
      </c>
      <c r="C553" s="21" t="s">
        <v>734</v>
      </c>
      <c r="D553" s="21" t="s">
        <v>656</v>
      </c>
      <c r="E553" s="51" t="s">
        <v>1038</v>
      </c>
      <c r="F553" s="166">
        <v>9789863447900</v>
      </c>
      <c r="G553" s="51">
        <v>1</v>
      </c>
      <c r="H553" s="21">
        <v>299</v>
      </c>
      <c r="I553" s="331">
        <f t="shared" si="8"/>
        <v>299</v>
      </c>
      <c r="J553" s="345" t="s">
        <v>21</v>
      </c>
      <c r="K553" s="332" t="s">
        <v>21</v>
      </c>
      <c r="L553" s="332" t="s">
        <v>21</v>
      </c>
      <c r="M553" s="21"/>
    </row>
    <row r="554" spans="1:13" ht="17.25" thickBot="1">
      <c r="A554" s="370">
        <v>551</v>
      </c>
      <c r="B554" s="46" t="s">
        <v>1652</v>
      </c>
      <c r="C554" s="21" t="s">
        <v>735</v>
      </c>
      <c r="D554" s="21" t="s">
        <v>736</v>
      </c>
      <c r="E554" s="51" t="s">
        <v>1038</v>
      </c>
      <c r="F554" s="166">
        <v>4711228585250</v>
      </c>
      <c r="G554" s="51">
        <v>1</v>
      </c>
      <c r="H554" s="21">
        <v>2110</v>
      </c>
      <c r="I554" s="331">
        <f t="shared" si="8"/>
        <v>2110</v>
      </c>
      <c r="J554" s="367" t="s">
        <v>52</v>
      </c>
      <c r="K554" s="332" t="s">
        <v>21</v>
      </c>
      <c r="L554" s="332" t="s">
        <v>21</v>
      </c>
      <c r="M554" s="21"/>
    </row>
    <row r="555" spans="1:13" ht="17.25" thickBot="1">
      <c r="A555" s="370">
        <v>552</v>
      </c>
      <c r="B555" s="46" t="s">
        <v>737</v>
      </c>
      <c r="C555" s="21" t="s">
        <v>738</v>
      </c>
      <c r="D555" s="21" t="s">
        <v>583</v>
      </c>
      <c r="E555" s="51" t="s">
        <v>1038</v>
      </c>
      <c r="F555" s="166">
        <v>9789864796908</v>
      </c>
      <c r="G555" s="51">
        <v>1</v>
      </c>
      <c r="H555" s="21">
        <v>350</v>
      </c>
      <c r="I555" s="331">
        <f t="shared" si="8"/>
        <v>350</v>
      </c>
      <c r="J555" s="345" t="s">
        <v>21</v>
      </c>
      <c r="K555" s="332" t="s">
        <v>21</v>
      </c>
      <c r="L555" s="332" t="s">
        <v>21</v>
      </c>
      <c r="M555" s="21"/>
    </row>
    <row r="556" spans="1:13" ht="17.25" thickBot="1">
      <c r="A556" s="370">
        <v>553</v>
      </c>
      <c r="B556" s="46" t="s">
        <v>739</v>
      </c>
      <c r="C556" s="21" t="s">
        <v>740</v>
      </c>
      <c r="D556" s="21" t="s">
        <v>741</v>
      </c>
      <c r="E556" s="51" t="s">
        <v>1038</v>
      </c>
      <c r="F556" s="166">
        <v>9789865612399</v>
      </c>
      <c r="G556" s="51">
        <v>1</v>
      </c>
      <c r="H556" s="21">
        <v>499</v>
      </c>
      <c r="I556" s="331">
        <f t="shared" si="8"/>
        <v>499</v>
      </c>
      <c r="J556" s="345" t="s">
        <v>21</v>
      </c>
      <c r="K556" s="332" t="s">
        <v>21</v>
      </c>
      <c r="L556" s="332" t="s">
        <v>21</v>
      </c>
      <c r="M556" s="21"/>
    </row>
    <row r="557" spans="1:13" ht="17.25" thickBot="1">
      <c r="A557" s="370">
        <v>554</v>
      </c>
      <c r="B557" s="46" t="s">
        <v>742</v>
      </c>
      <c r="C557" s="21" t="s">
        <v>743</v>
      </c>
      <c r="D557" s="21" t="s">
        <v>744</v>
      </c>
      <c r="E557" s="51" t="s">
        <v>1038</v>
      </c>
      <c r="F557" s="166">
        <v>10853110</v>
      </c>
      <c r="G557" s="51">
        <v>1</v>
      </c>
      <c r="H557" s="21">
        <v>360</v>
      </c>
      <c r="I557" s="331">
        <f t="shared" si="8"/>
        <v>360</v>
      </c>
      <c r="J557" s="345" t="s">
        <v>21</v>
      </c>
      <c r="K557" s="332" t="s">
        <v>21</v>
      </c>
      <c r="L557" s="332" t="s">
        <v>21</v>
      </c>
      <c r="M557" s="21"/>
    </row>
    <row r="558" spans="1:13" ht="17.25" thickBot="1">
      <c r="A558" s="370">
        <v>555</v>
      </c>
      <c r="B558" s="46" t="s">
        <v>745</v>
      </c>
      <c r="C558" s="21" t="s">
        <v>746</v>
      </c>
      <c r="D558" s="21" t="s">
        <v>747</v>
      </c>
      <c r="E558" s="51" t="s">
        <v>1038</v>
      </c>
      <c r="F558" s="166">
        <v>9789571383583</v>
      </c>
      <c r="G558" s="21">
        <v>1</v>
      </c>
      <c r="H558" s="21">
        <v>380</v>
      </c>
      <c r="I558" s="331">
        <f t="shared" si="8"/>
        <v>380</v>
      </c>
      <c r="J558" s="345" t="s">
        <v>21</v>
      </c>
      <c r="K558" s="332" t="s">
        <v>21</v>
      </c>
      <c r="L558" s="332" t="s">
        <v>21</v>
      </c>
      <c r="M558" s="21"/>
    </row>
    <row r="559" spans="1:13" ht="17.25" thickBot="1">
      <c r="A559" s="370">
        <v>556</v>
      </c>
      <c r="B559" s="46" t="s">
        <v>748</v>
      </c>
      <c r="C559" s="21" t="s">
        <v>749</v>
      </c>
      <c r="D559" s="21" t="s">
        <v>537</v>
      </c>
      <c r="E559" s="51" t="s">
        <v>1038</v>
      </c>
      <c r="F559" s="166">
        <v>9789864892372</v>
      </c>
      <c r="G559" s="21">
        <v>1</v>
      </c>
      <c r="H559" s="21">
        <v>350</v>
      </c>
      <c r="I559" s="331">
        <f t="shared" si="8"/>
        <v>350</v>
      </c>
      <c r="J559" s="345" t="s">
        <v>21</v>
      </c>
      <c r="K559" s="332" t="s">
        <v>21</v>
      </c>
      <c r="L559" s="332" t="s">
        <v>21</v>
      </c>
      <c r="M559" s="21"/>
    </row>
    <row r="560" spans="1:13" ht="17.25" thickBot="1">
      <c r="A560" s="370">
        <v>557</v>
      </c>
      <c r="B560" s="46" t="s">
        <v>750</v>
      </c>
      <c r="C560" s="21" t="s">
        <v>751</v>
      </c>
      <c r="D560" s="21" t="s">
        <v>752</v>
      </c>
      <c r="E560" s="51" t="s">
        <v>1038</v>
      </c>
      <c r="F560" s="166">
        <v>9789863441373</v>
      </c>
      <c r="G560" s="21">
        <v>1</v>
      </c>
      <c r="H560" s="21">
        <v>450</v>
      </c>
      <c r="I560" s="331">
        <f t="shared" si="8"/>
        <v>450</v>
      </c>
      <c r="J560" s="345" t="s">
        <v>21</v>
      </c>
      <c r="K560" s="332" t="s">
        <v>21</v>
      </c>
      <c r="L560" s="332" t="s">
        <v>21</v>
      </c>
      <c r="M560" s="21"/>
    </row>
    <row r="561" spans="1:13" ht="17.25" thickBot="1">
      <c r="A561" s="370">
        <v>558</v>
      </c>
      <c r="B561" s="46" t="s">
        <v>753</v>
      </c>
      <c r="C561" s="21" t="s">
        <v>754</v>
      </c>
      <c r="D561" s="21" t="s">
        <v>755</v>
      </c>
      <c r="E561" s="51" t="s">
        <v>1038</v>
      </c>
      <c r="F561" s="166">
        <v>9789860423600</v>
      </c>
      <c r="G561" s="21">
        <v>1</v>
      </c>
      <c r="H561" s="21">
        <v>2400</v>
      </c>
      <c r="I561" s="331">
        <f t="shared" si="8"/>
        <v>2400</v>
      </c>
      <c r="J561" s="367" t="s">
        <v>52</v>
      </c>
      <c r="K561" s="332" t="s">
        <v>21</v>
      </c>
      <c r="L561" s="332" t="s">
        <v>21</v>
      </c>
      <c r="M561" s="21"/>
    </row>
    <row r="562" spans="1:13" ht="17.25" thickBot="1">
      <c r="A562" s="370">
        <v>559</v>
      </c>
      <c r="B562" s="46" t="s">
        <v>756</v>
      </c>
      <c r="C562" s="21" t="s">
        <v>757</v>
      </c>
      <c r="D562" s="21" t="s">
        <v>736</v>
      </c>
      <c r="E562" s="51" t="s">
        <v>1038</v>
      </c>
      <c r="F562" s="166">
        <v>9789571073385</v>
      </c>
      <c r="G562" s="21">
        <v>1</v>
      </c>
      <c r="H562" s="21">
        <v>6000</v>
      </c>
      <c r="I562" s="331">
        <f t="shared" si="8"/>
        <v>6000</v>
      </c>
      <c r="J562" s="367" t="s">
        <v>52</v>
      </c>
      <c r="K562" s="332" t="s">
        <v>21</v>
      </c>
      <c r="L562" s="332" t="s">
        <v>21</v>
      </c>
      <c r="M562" s="21"/>
    </row>
    <row r="563" spans="1:13" ht="17.25" thickBot="1">
      <c r="A563" s="370">
        <v>560</v>
      </c>
      <c r="B563" s="46" t="s">
        <v>758</v>
      </c>
      <c r="C563" s="21" t="s">
        <v>759</v>
      </c>
      <c r="D563" s="21" t="s">
        <v>744</v>
      </c>
      <c r="E563" s="51" t="s">
        <v>1038</v>
      </c>
      <c r="F563" s="166">
        <v>9789865100179</v>
      </c>
      <c r="G563" s="21">
        <v>1</v>
      </c>
      <c r="H563" s="21">
        <v>380</v>
      </c>
      <c r="I563" s="331">
        <f t="shared" si="8"/>
        <v>380</v>
      </c>
      <c r="J563" s="345" t="s">
        <v>21</v>
      </c>
      <c r="K563" s="332" t="s">
        <v>21</v>
      </c>
      <c r="L563" s="332" t="s">
        <v>21</v>
      </c>
      <c r="M563" s="21"/>
    </row>
    <row r="564" spans="1:13" ht="17.25" thickBot="1">
      <c r="A564" s="370">
        <v>561</v>
      </c>
      <c r="B564" s="46" t="s">
        <v>760</v>
      </c>
      <c r="C564" s="21" t="s">
        <v>761</v>
      </c>
      <c r="D564" s="21" t="s">
        <v>762</v>
      </c>
      <c r="E564" s="51" t="s">
        <v>1038</v>
      </c>
      <c r="F564" s="166">
        <v>9789869732628</v>
      </c>
      <c r="G564" s="21">
        <v>1</v>
      </c>
      <c r="H564" s="21">
        <v>500</v>
      </c>
      <c r="I564" s="331">
        <f t="shared" si="8"/>
        <v>500</v>
      </c>
      <c r="J564" s="345" t="s">
        <v>21</v>
      </c>
      <c r="K564" s="332" t="s">
        <v>21</v>
      </c>
      <c r="L564" s="332" t="s">
        <v>21</v>
      </c>
      <c r="M564" s="21"/>
    </row>
    <row r="565" spans="1:13" ht="17.25" thickBot="1">
      <c r="A565" s="370">
        <v>562</v>
      </c>
      <c r="B565" s="46" t="s">
        <v>763</v>
      </c>
      <c r="C565" s="21" t="s">
        <v>764</v>
      </c>
      <c r="D565" s="21" t="s">
        <v>765</v>
      </c>
      <c r="E565" s="51" t="s">
        <v>1038</v>
      </c>
      <c r="F565" s="166">
        <v>9789579054683</v>
      </c>
      <c r="G565" s="21">
        <v>1</v>
      </c>
      <c r="H565" s="21">
        <v>360</v>
      </c>
      <c r="I565" s="331">
        <f t="shared" si="8"/>
        <v>360</v>
      </c>
      <c r="J565" s="345" t="s">
        <v>21</v>
      </c>
      <c r="K565" s="332" t="s">
        <v>21</v>
      </c>
      <c r="L565" s="332" t="s">
        <v>21</v>
      </c>
      <c r="M565" s="21"/>
    </row>
    <row r="566" spans="1:13" ht="17.25" thickBot="1">
      <c r="A566" s="370">
        <v>563</v>
      </c>
      <c r="B566" s="46" t="s">
        <v>766</v>
      </c>
      <c r="C566" s="21" t="s">
        <v>767</v>
      </c>
      <c r="D566" s="21" t="s">
        <v>581</v>
      </c>
      <c r="E566" s="51" t="s">
        <v>1038</v>
      </c>
      <c r="F566" s="166">
        <v>9789861343358</v>
      </c>
      <c r="G566" s="21">
        <v>1</v>
      </c>
      <c r="H566" s="21">
        <v>330</v>
      </c>
      <c r="I566" s="331">
        <f t="shared" si="8"/>
        <v>330</v>
      </c>
      <c r="J566" s="345" t="s">
        <v>21</v>
      </c>
      <c r="K566" s="332" t="s">
        <v>21</v>
      </c>
      <c r="L566" s="332" t="s">
        <v>21</v>
      </c>
      <c r="M566" s="21"/>
    </row>
    <row r="567" spans="1:13" ht="17.25" thickBot="1">
      <c r="A567" s="370">
        <v>564</v>
      </c>
      <c r="B567" s="46" t="s">
        <v>768</v>
      </c>
      <c r="C567" s="21" t="s">
        <v>769</v>
      </c>
      <c r="D567" s="21" t="s">
        <v>732</v>
      </c>
      <c r="E567" s="51" t="s">
        <v>1038</v>
      </c>
      <c r="F567" s="166">
        <v>9789861373041</v>
      </c>
      <c r="G567" s="21">
        <v>1</v>
      </c>
      <c r="H567" s="21">
        <v>300</v>
      </c>
      <c r="I567" s="331">
        <f t="shared" si="8"/>
        <v>300</v>
      </c>
      <c r="J567" s="345" t="s">
        <v>21</v>
      </c>
      <c r="K567" s="332" t="s">
        <v>21</v>
      </c>
      <c r="L567" s="332" t="s">
        <v>21</v>
      </c>
      <c r="M567" s="21"/>
    </row>
    <row r="568" spans="1:13" ht="17.25" thickBot="1">
      <c r="A568" s="370">
        <v>565</v>
      </c>
      <c r="B568" s="46" t="s">
        <v>770</v>
      </c>
      <c r="C568" s="21" t="s">
        <v>771</v>
      </c>
      <c r="D568" s="21" t="s">
        <v>772</v>
      </c>
      <c r="E568" s="51" t="s">
        <v>1038</v>
      </c>
      <c r="F568" s="166">
        <v>9789861754567</v>
      </c>
      <c r="G568" s="21">
        <v>1</v>
      </c>
      <c r="H568" s="21">
        <v>330</v>
      </c>
      <c r="I568" s="331">
        <f t="shared" si="8"/>
        <v>330</v>
      </c>
      <c r="J568" s="345" t="s">
        <v>21</v>
      </c>
      <c r="K568" s="332" t="s">
        <v>21</v>
      </c>
      <c r="L568" s="332" t="s">
        <v>21</v>
      </c>
      <c r="M568" s="21"/>
    </row>
    <row r="569" spans="1:13" ht="33.75" thickBot="1">
      <c r="A569" s="370">
        <v>566</v>
      </c>
      <c r="B569" s="46" t="s">
        <v>773</v>
      </c>
      <c r="C569" s="21" t="s">
        <v>774</v>
      </c>
      <c r="D569" s="21" t="s">
        <v>772</v>
      </c>
      <c r="E569" s="51" t="s">
        <v>1038</v>
      </c>
      <c r="F569" s="166">
        <v>9789861755649</v>
      </c>
      <c r="G569" s="21">
        <v>1</v>
      </c>
      <c r="H569" s="21">
        <v>310</v>
      </c>
      <c r="I569" s="331">
        <f t="shared" si="8"/>
        <v>310</v>
      </c>
      <c r="J569" s="345" t="s">
        <v>21</v>
      </c>
      <c r="K569" s="332" t="s">
        <v>21</v>
      </c>
      <c r="L569" s="332" t="s">
        <v>21</v>
      </c>
      <c r="M569" s="21"/>
    </row>
    <row r="570" spans="1:13" ht="33.75" thickBot="1">
      <c r="A570" s="370">
        <v>567</v>
      </c>
      <c r="B570" s="46" t="s">
        <v>775</v>
      </c>
      <c r="C570" s="21" t="s">
        <v>776</v>
      </c>
      <c r="D570" s="21" t="s">
        <v>648</v>
      </c>
      <c r="E570" s="51" t="s">
        <v>1038</v>
      </c>
      <c r="F570" s="166">
        <v>9789865070885</v>
      </c>
      <c r="G570" s="21">
        <v>1</v>
      </c>
      <c r="H570" s="21">
        <v>460</v>
      </c>
      <c r="I570" s="331">
        <f t="shared" si="8"/>
        <v>460</v>
      </c>
      <c r="J570" s="345" t="s">
        <v>21</v>
      </c>
      <c r="K570" s="332" t="s">
        <v>21</v>
      </c>
      <c r="L570" s="332" t="s">
        <v>21</v>
      </c>
      <c r="M570" s="21"/>
    </row>
    <row r="571" spans="1:13" ht="17.25" thickBot="1">
      <c r="A571" s="370">
        <v>568</v>
      </c>
      <c r="B571" s="46" t="s">
        <v>1653</v>
      </c>
      <c r="C571" s="21" t="s">
        <v>777</v>
      </c>
      <c r="D571" s="21" t="s">
        <v>778</v>
      </c>
      <c r="E571" s="51" t="s">
        <v>1038</v>
      </c>
      <c r="F571" s="166">
        <v>9861330143</v>
      </c>
      <c r="G571" s="21">
        <v>1</v>
      </c>
      <c r="H571" s="21">
        <v>800</v>
      </c>
      <c r="I571" s="331">
        <f t="shared" si="8"/>
        <v>800</v>
      </c>
      <c r="J571" s="367" t="s">
        <v>52</v>
      </c>
      <c r="K571" s="367" t="s">
        <v>52</v>
      </c>
      <c r="L571" s="332" t="s">
        <v>21</v>
      </c>
      <c r="M571" s="21"/>
    </row>
    <row r="572" spans="1:13" ht="17.25" thickBot="1">
      <c r="A572" s="370">
        <v>569</v>
      </c>
      <c r="B572" s="46" t="s">
        <v>779</v>
      </c>
      <c r="C572" s="21" t="s">
        <v>780</v>
      </c>
      <c r="D572" s="21" t="s">
        <v>582</v>
      </c>
      <c r="E572" s="51" t="s">
        <v>1038</v>
      </c>
      <c r="F572" s="166">
        <v>9789574449842</v>
      </c>
      <c r="G572" s="21">
        <v>1</v>
      </c>
      <c r="H572" s="21">
        <v>280</v>
      </c>
      <c r="I572" s="331">
        <f t="shared" si="8"/>
        <v>280</v>
      </c>
      <c r="J572" s="345" t="s">
        <v>21</v>
      </c>
      <c r="K572" s="332" t="s">
        <v>21</v>
      </c>
      <c r="L572" s="332" t="s">
        <v>21</v>
      </c>
      <c r="M572" s="21"/>
    </row>
    <row r="573" spans="1:13" ht="17.25" thickBot="1">
      <c r="A573" s="370">
        <v>570</v>
      </c>
      <c r="B573" s="46" t="s">
        <v>781</v>
      </c>
      <c r="C573" s="21" t="s">
        <v>782</v>
      </c>
      <c r="D573" s="21" t="s">
        <v>783</v>
      </c>
      <c r="E573" s="51" t="s">
        <v>1038</v>
      </c>
      <c r="F573" s="166">
        <v>9789570854619</v>
      </c>
      <c r="G573" s="21">
        <v>1</v>
      </c>
      <c r="H573" s="21">
        <v>420</v>
      </c>
      <c r="I573" s="331">
        <f t="shared" si="8"/>
        <v>420</v>
      </c>
      <c r="J573" s="345" t="s">
        <v>21</v>
      </c>
      <c r="K573" s="332" t="s">
        <v>21</v>
      </c>
      <c r="L573" s="332" t="s">
        <v>21</v>
      </c>
      <c r="M573" s="21"/>
    </row>
    <row r="574" spans="1:13" ht="17.25" thickBot="1">
      <c r="A574" s="370">
        <v>571</v>
      </c>
      <c r="B574" s="46" t="s">
        <v>923</v>
      </c>
      <c r="C574" s="21" t="s">
        <v>784</v>
      </c>
      <c r="D574" s="21" t="s">
        <v>785</v>
      </c>
      <c r="E574" s="51" t="s">
        <v>1038</v>
      </c>
      <c r="F574" s="166">
        <v>9789865842901</v>
      </c>
      <c r="G574" s="21">
        <v>2</v>
      </c>
      <c r="H574" s="21">
        <v>350</v>
      </c>
      <c r="I574" s="331">
        <f t="shared" si="8"/>
        <v>700</v>
      </c>
      <c r="J574" s="345" t="s">
        <v>21</v>
      </c>
      <c r="K574" s="332" t="s">
        <v>21</v>
      </c>
      <c r="L574" s="332" t="s">
        <v>21</v>
      </c>
      <c r="M574" s="21"/>
    </row>
    <row r="575" spans="1:13" ht="17.25" thickBot="1">
      <c r="A575" s="370">
        <v>572</v>
      </c>
      <c r="B575" s="46" t="s">
        <v>1654</v>
      </c>
      <c r="C575" s="21" t="s">
        <v>786</v>
      </c>
      <c r="D575" s="21" t="s">
        <v>783</v>
      </c>
      <c r="E575" s="51" t="s">
        <v>1038</v>
      </c>
      <c r="F575" s="166">
        <v>9789570847987</v>
      </c>
      <c r="G575" s="21">
        <v>1</v>
      </c>
      <c r="H575" s="21">
        <v>550</v>
      </c>
      <c r="I575" s="331">
        <f t="shared" si="8"/>
        <v>550</v>
      </c>
      <c r="J575" s="345" t="s">
        <v>21</v>
      </c>
      <c r="K575" s="332" t="s">
        <v>21</v>
      </c>
      <c r="L575" s="332" t="s">
        <v>21</v>
      </c>
      <c r="M575" s="21"/>
    </row>
    <row r="576" spans="1:13" ht="17.25" thickBot="1">
      <c r="A576" s="370">
        <v>573</v>
      </c>
      <c r="B576" s="46" t="s">
        <v>787</v>
      </c>
      <c r="C576" s="21" t="s">
        <v>788</v>
      </c>
      <c r="D576" s="21" t="s">
        <v>789</v>
      </c>
      <c r="E576" s="51" t="s">
        <v>1038</v>
      </c>
      <c r="F576" s="166">
        <v>9789865824556</v>
      </c>
      <c r="G576" s="21">
        <v>1</v>
      </c>
      <c r="H576" s="21">
        <v>330</v>
      </c>
      <c r="I576" s="331">
        <f t="shared" si="8"/>
        <v>330</v>
      </c>
      <c r="J576" s="345" t="s">
        <v>21</v>
      </c>
      <c r="K576" s="332" t="s">
        <v>21</v>
      </c>
      <c r="L576" s="332" t="s">
        <v>21</v>
      </c>
      <c r="M576" s="21"/>
    </row>
    <row r="577" spans="1:13" ht="17.25" thickBot="1">
      <c r="A577" s="370">
        <v>574</v>
      </c>
      <c r="B577" s="46" t="s">
        <v>790</v>
      </c>
      <c r="C577" s="21" t="s">
        <v>791</v>
      </c>
      <c r="D577" s="21" t="s">
        <v>551</v>
      </c>
      <c r="E577" s="51" t="s">
        <v>1038</v>
      </c>
      <c r="F577" s="166">
        <v>10845299</v>
      </c>
      <c r="G577" s="21">
        <v>1</v>
      </c>
      <c r="H577" s="21">
        <v>420</v>
      </c>
      <c r="I577" s="331">
        <f t="shared" si="8"/>
        <v>420</v>
      </c>
      <c r="J577" s="345" t="s">
        <v>21</v>
      </c>
      <c r="K577" s="332" t="s">
        <v>21</v>
      </c>
      <c r="L577" s="332" t="s">
        <v>21</v>
      </c>
      <c r="M577" s="21"/>
    </row>
    <row r="578" spans="1:13" ht="17.25" thickBot="1">
      <c r="A578" s="370">
        <v>575</v>
      </c>
      <c r="B578" s="46" t="s">
        <v>792</v>
      </c>
      <c r="C578" s="21" t="s">
        <v>793</v>
      </c>
      <c r="D578" s="21" t="s">
        <v>648</v>
      </c>
      <c r="E578" s="51" t="s">
        <v>1038</v>
      </c>
      <c r="F578" s="166">
        <v>9789869354998</v>
      </c>
      <c r="G578" s="21">
        <v>1</v>
      </c>
      <c r="H578" s="21">
        <v>320</v>
      </c>
      <c r="I578" s="331">
        <f t="shared" si="8"/>
        <v>320</v>
      </c>
      <c r="J578" s="345" t="s">
        <v>21</v>
      </c>
      <c r="K578" s="332" t="s">
        <v>21</v>
      </c>
      <c r="L578" s="332" t="s">
        <v>21</v>
      </c>
      <c r="M578" s="21"/>
    </row>
    <row r="579" spans="1:13" ht="17.25" thickBot="1">
      <c r="A579" s="370">
        <v>576</v>
      </c>
      <c r="B579" s="46" t="s">
        <v>794</v>
      </c>
      <c r="C579" s="21" t="s">
        <v>795</v>
      </c>
      <c r="D579" s="21" t="s">
        <v>625</v>
      </c>
      <c r="E579" s="51" t="s">
        <v>1038</v>
      </c>
      <c r="F579" s="166">
        <v>9789864790852</v>
      </c>
      <c r="G579" s="21">
        <v>1</v>
      </c>
      <c r="H579" s="21">
        <v>260</v>
      </c>
      <c r="I579" s="331">
        <f t="shared" si="8"/>
        <v>260</v>
      </c>
      <c r="J579" s="345" t="s">
        <v>21</v>
      </c>
      <c r="K579" s="332" t="s">
        <v>21</v>
      </c>
      <c r="L579" s="332" t="s">
        <v>21</v>
      </c>
      <c r="M579" s="21"/>
    </row>
    <row r="580" spans="1:13" s="48" customFormat="1" ht="17.25" thickBot="1">
      <c r="A580" s="370">
        <v>577</v>
      </c>
      <c r="B580" s="74" t="s">
        <v>1018</v>
      </c>
      <c r="C580" s="51" t="s">
        <v>1019</v>
      </c>
      <c r="D580" s="51" t="s">
        <v>729</v>
      </c>
      <c r="E580" s="51" t="s">
        <v>967</v>
      </c>
      <c r="F580" s="166" t="s">
        <v>1020</v>
      </c>
      <c r="G580" s="51">
        <v>3</v>
      </c>
      <c r="H580" s="51">
        <v>380</v>
      </c>
      <c r="I580" s="347">
        <f t="shared" si="8"/>
        <v>1140</v>
      </c>
      <c r="J580" s="76" t="s">
        <v>21</v>
      </c>
      <c r="K580" s="349" t="s">
        <v>21</v>
      </c>
      <c r="L580" s="349" t="s">
        <v>21</v>
      </c>
      <c r="M580" s="51"/>
    </row>
    <row r="581" spans="1:13" ht="17.25" thickBot="1">
      <c r="A581" s="370">
        <v>578</v>
      </c>
      <c r="B581" s="46" t="s">
        <v>796</v>
      </c>
      <c r="C581" s="21" t="s">
        <v>797</v>
      </c>
      <c r="D581" s="21" t="s">
        <v>798</v>
      </c>
      <c r="E581" s="21" t="s">
        <v>967</v>
      </c>
      <c r="F581" s="166">
        <v>9789573333838</v>
      </c>
      <c r="G581" s="21">
        <v>1</v>
      </c>
      <c r="H581" s="21">
        <v>450</v>
      </c>
      <c r="I581" s="331">
        <f t="shared" si="8"/>
        <v>450</v>
      </c>
      <c r="J581" s="345" t="s">
        <v>21</v>
      </c>
      <c r="K581" s="332" t="s">
        <v>21</v>
      </c>
      <c r="L581" s="332" t="s">
        <v>21</v>
      </c>
      <c r="M581" s="21"/>
    </row>
    <row r="582" spans="1:13" s="48" customFormat="1" ht="17.25" thickBot="1">
      <c r="A582" s="370">
        <v>579</v>
      </c>
      <c r="B582" s="74" t="s">
        <v>799</v>
      </c>
      <c r="C582" s="51" t="s">
        <v>800</v>
      </c>
      <c r="D582" s="51" t="s">
        <v>551</v>
      </c>
      <c r="E582" s="21" t="s">
        <v>967</v>
      </c>
      <c r="F582" s="166">
        <v>9789575034382</v>
      </c>
      <c r="G582" s="51">
        <v>1</v>
      </c>
      <c r="H582" s="51">
        <v>360</v>
      </c>
      <c r="I582" s="347">
        <f t="shared" si="8"/>
        <v>360</v>
      </c>
      <c r="J582" s="345" t="s">
        <v>21</v>
      </c>
      <c r="K582" s="349" t="s">
        <v>21</v>
      </c>
      <c r="L582" s="349" t="s">
        <v>21</v>
      </c>
      <c r="M582" s="51"/>
    </row>
    <row r="583" spans="1:13" ht="17.25" thickBot="1">
      <c r="A583" s="370">
        <v>580</v>
      </c>
      <c r="B583" s="46" t="s">
        <v>801</v>
      </c>
      <c r="C583" s="21" t="s">
        <v>791</v>
      </c>
      <c r="D583" s="21" t="s">
        <v>551</v>
      </c>
      <c r="E583" s="21" t="s">
        <v>967</v>
      </c>
      <c r="F583" s="166">
        <v>9789863842118</v>
      </c>
      <c r="G583" s="51">
        <v>1</v>
      </c>
      <c r="H583" s="21">
        <v>370</v>
      </c>
      <c r="I583" s="331">
        <f t="shared" si="8"/>
        <v>370</v>
      </c>
      <c r="J583" s="345" t="s">
        <v>21</v>
      </c>
      <c r="K583" s="332" t="s">
        <v>21</v>
      </c>
      <c r="L583" s="332" t="s">
        <v>21</v>
      </c>
      <c r="M583" s="21"/>
    </row>
    <row r="584" spans="1:13" ht="17.25" thickBot="1">
      <c r="A584" s="370">
        <v>581</v>
      </c>
      <c r="B584" s="46" t="s">
        <v>802</v>
      </c>
      <c r="C584" s="21" t="s">
        <v>578</v>
      </c>
      <c r="D584" s="21" t="s">
        <v>580</v>
      </c>
      <c r="E584" s="21" t="s">
        <v>967</v>
      </c>
      <c r="F584" s="166">
        <v>9789869886857</v>
      </c>
      <c r="G584" s="51">
        <v>1</v>
      </c>
      <c r="H584" s="21">
        <v>380</v>
      </c>
      <c r="I584" s="331">
        <f t="shared" si="8"/>
        <v>380</v>
      </c>
      <c r="J584" s="345" t="s">
        <v>21</v>
      </c>
      <c r="K584" s="332" t="s">
        <v>21</v>
      </c>
      <c r="L584" s="332" t="s">
        <v>21</v>
      </c>
      <c r="M584" s="21"/>
    </row>
    <row r="585" spans="1:13" ht="17.25" thickBot="1">
      <c r="A585" s="370">
        <v>582</v>
      </c>
      <c r="B585" s="46" t="s">
        <v>803</v>
      </c>
      <c r="C585" s="21" t="s">
        <v>804</v>
      </c>
      <c r="D585" s="21" t="s">
        <v>789</v>
      </c>
      <c r="E585" s="21" t="s">
        <v>967</v>
      </c>
      <c r="F585" s="166">
        <v>9789869689250</v>
      </c>
      <c r="G585" s="51">
        <v>1</v>
      </c>
      <c r="H585" s="21">
        <v>380</v>
      </c>
      <c r="I585" s="331">
        <f t="shared" si="8"/>
        <v>380</v>
      </c>
      <c r="J585" s="345" t="s">
        <v>21</v>
      </c>
      <c r="K585" s="332" t="s">
        <v>21</v>
      </c>
      <c r="L585" s="332" t="s">
        <v>21</v>
      </c>
      <c r="M585" s="21"/>
    </row>
    <row r="586" spans="1:13" ht="17.25" thickBot="1">
      <c r="A586" s="370">
        <v>583</v>
      </c>
      <c r="B586" s="46" t="s">
        <v>805</v>
      </c>
      <c r="C586" s="21" t="s">
        <v>806</v>
      </c>
      <c r="D586" s="21" t="s">
        <v>551</v>
      </c>
      <c r="E586" s="21" t="s">
        <v>967</v>
      </c>
      <c r="F586" s="166">
        <v>9789869371926</v>
      </c>
      <c r="G586" s="51">
        <v>5</v>
      </c>
      <c r="H586" s="21">
        <v>300</v>
      </c>
      <c r="I586" s="331">
        <f t="shared" si="8"/>
        <v>1500</v>
      </c>
      <c r="J586" s="345" t="s">
        <v>21</v>
      </c>
      <c r="K586" s="332" t="s">
        <v>21</v>
      </c>
      <c r="L586" s="332" t="s">
        <v>21</v>
      </c>
      <c r="M586" s="21"/>
    </row>
    <row r="587" spans="1:13" ht="17.25" thickBot="1">
      <c r="A587" s="370">
        <v>584</v>
      </c>
      <c r="B587" s="46" t="s">
        <v>1655</v>
      </c>
      <c r="C587" s="21" t="s">
        <v>807</v>
      </c>
      <c r="D587" s="21" t="s">
        <v>583</v>
      </c>
      <c r="E587" s="21" t="s">
        <v>967</v>
      </c>
      <c r="F587" s="166">
        <v>9789863205449</v>
      </c>
      <c r="G587" s="51">
        <v>2</v>
      </c>
      <c r="H587" s="21">
        <v>600</v>
      </c>
      <c r="I587" s="331">
        <f t="shared" ref="I587:I649" si="9">SUM(G587*H587)</f>
        <v>1200</v>
      </c>
      <c r="J587" s="345" t="s">
        <v>21</v>
      </c>
      <c r="K587" s="332" t="s">
        <v>21</v>
      </c>
      <c r="L587" s="332" t="s">
        <v>21</v>
      </c>
      <c r="M587" s="21"/>
    </row>
    <row r="588" spans="1:13" ht="17.25" thickBot="1">
      <c r="A588" s="370">
        <v>585</v>
      </c>
      <c r="B588" s="46" t="s">
        <v>808</v>
      </c>
      <c r="C588" s="21" t="s">
        <v>809</v>
      </c>
      <c r="D588" s="21" t="s">
        <v>810</v>
      </c>
      <c r="E588" s="21" t="s">
        <v>967</v>
      </c>
      <c r="F588" s="166">
        <v>8667106509022</v>
      </c>
      <c r="G588" s="21">
        <v>2</v>
      </c>
      <c r="H588" s="21">
        <v>1750</v>
      </c>
      <c r="I588" s="331">
        <f t="shared" si="9"/>
        <v>3500</v>
      </c>
      <c r="J588" s="367" t="s">
        <v>52</v>
      </c>
      <c r="K588" s="332" t="s">
        <v>21</v>
      </c>
      <c r="L588" s="332" t="s">
        <v>21</v>
      </c>
      <c r="M588" s="21"/>
    </row>
    <row r="589" spans="1:13" ht="18" customHeight="1" thickBot="1">
      <c r="A589" s="370">
        <v>586</v>
      </c>
      <c r="B589" s="46" t="s">
        <v>811</v>
      </c>
      <c r="C589" s="21" t="s">
        <v>812</v>
      </c>
      <c r="D589" s="21" t="s">
        <v>813</v>
      </c>
      <c r="E589" s="21" t="s">
        <v>967</v>
      </c>
      <c r="F589" s="166">
        <v>9789579501767</v>
      </c>
      <c r="G589" s="21">
        <v>2</v>
      </c>
      <c r="H589" s="21">
        <v>420</v>
      </c>
      <c r="I589" s="331">
        <f t="shared" si="9"/>
        <v>840</v>
      </c>
      <c r="J589" s="345" t="s">
        <v>21</v>
      </c>
      <c r="K589" s="332" t="s">
        <v>21</v>
      </c>
      <c r="L589" s="332" t="s">
        <v>21</v>
      </c>
      <c r="M589" s="21"/>
    </row>
    <row r="590" spans="1:13" ht="17.25" thickBot="1">
      <c r="A590" s="370">
        <v>587</v>
      </c>
      <c r="B590" s="46" t="s">
        <v>814</v>
      </c>
      <c r="C590" s="21" t="s">
        <v>815</v>
      </c>
      <c r="D590" s="21" t="s">
        <v>816</v>
      </c>
      <c r="E590" s="21" t="s">
        <v>967</v>
      </c>
      <c r="F590" s="166">
        <v>9789861785097</v>
      </c>
      <c r="G590" s="21">
        <v>1</v>
      </c>
      <c r="H590" s="21">
        <v>270</v>
      </c>
      <c r="I590" s="331">
        <f t="shared" si="9"/>
        <v>270</v>
      </c>
      <c r="J590" s="345" t="s">
        <v>21</v>
      </c>
      <c r="K590" s="332" t="s">
        <v>21</v>
      </c>
      <c r="L590" s="332" t="s">
        <v>21</v>
      </c>
      <c r="M590" s="21"/>
    </row>
    <row r="591" spans="1:13" ht="17.25" thickBot="1">
      <c r="A591" s="370">
        <v>588</v>
      </c>
      <c r="B591" s="46" t="s">
        <v>817</v>
      </c>
      <c r="C591" s="21" t="s">
        <v>818</v>
      </c>
      <c r="D591" s="21" t="s">
        <v>819</v>
      </c>
      <c r="E591" s="21" t="s">
        <v>967</v>
      </c>
      <c r="F591" s="166">
        <v>9789869896863</v>
      </c>
      <c r="G591" s="21">
        <v>1</v>
      </c>
      <c r="H591" s="21">
        <v>300</v>
      </c>
      <c r="I591" s="331">
        <f t="shared" si="9"/>
        <v>300</v>
      </c>
      <c r="J591" s="345" t="s">
        <v>21</v>
      </c>
      <c r="K591" s="332" t="s">
        <v>21</v>
      </c>
      <c r="L591" s="332" t="s">
        <v>21</v>
      </c>
      <c r="M591" s="21"/>
    </row>
    <row r="592" spans="1:13" ht="17.25" thickBot="1">
      <c r="A592" s="370">
        <v>589</v>
      </c>
      <c r="B592" s="46" t="s">
        <v>1656</v>
      </c>
      <c r="C592" s="21" t="s">
        <v>820</v>
      </c>
      <c r="D592" s="21" t="s">
        <v>821</v>
      </c>
      <c r="E592" s="21" t="s">
        <v>967</v>
      </c>
      <c r="F592" s="166">
        <v>9789579094658</v>
      </c>
      <c r="G592" s="21">
        <v>1</v>
      </c>
      <c r="H592" s="21">
        <v>499</v>
      </c>
      <c r="I592" s="331">
        <f t="shared" si="9"/>
        <v>499</v>
      </c>
      <c r="J592" s="345" t="s">
        <v>21</v>
      </c>
      <c r="K592" s="332" t="s">
        <v>21</v>
      </c>
      <c r="L592" s="332" t="s">
        <v>21</v>
      </c>
      <c r="M592" s="21"/>
    </row>
    <row r="593" spans="1:13" s="48" customFormat="1" ht="33.75" thickBot="1">
      <c r="A593" s="370">
        <v>590</v>
      </c>
      <c r="B593" s="74" t="s">
        <v>822</v>
      </c>
      <c r="C593" s="51" t="s">
        <v>823</v>
      </c>
      <c r="D593" s="51" t="s">
        <v>648</v>
      </c>
      <c r="E593" s="21" t="s">
        <v>967</v>
      </c>
      <c r="F593" s="166">
        <v>9789865070915</v>
      </c>
      <c r="G593" s="21">
        <v>1</v>
      </c>
      <c r="H593" s="51">
        <v>380</v>
      </c>
      <c r="I593" s="347">
        <f t="shared" si="9"/>
        <v>380</v>
      </c>
      <c r="J593" s="345" t="s">
        <v>21</v>
      </c>
      <c r="K593" s="349" t="s">
        <v>21</v>
      </c>
      <c r="L593" s="349" t="s">
        <v>21</v>
      </c>
      <c r="M593" s="51"/>
    </row>
    <row r="594" spans="1:13" s="48" customFormat="1" ht="49.15" customHeight="1" thickBot="1">
      <c r="A594" s="370">
        <v>591</v>
      </c>
      <c r="B594" s="74" t="s">
        <v>824</v>
      </c>
      <c r="C594" s="51" t="s">
        <v>825</v>
      </c>
      <c r="D594" s="51" t="s">
        <v>826</v>
      </c>
      <c r="E594" s="21" t="s">
        <v>967</v>
      </c>
      <c r="F594" s="166">
        <v>9789578472594</v>
      </c>
      <c r="G594" s="21">
        <v>1</v>
      </c>
      <c r="H594" s="51">
        <v>580</v>
      </c>
      <c r="I594" s="347">
        <f t="shared" si="9"/>
        <v>580</v>
      </c>
      <c r="J594" s="345" t="s">
        <v>21</v>
      </c>
      <c r="K594" s="349" t="s">
        <v>21</v>
      </c>
      <c r="L594" s="349" t="s">
        <v>21</v>
      </c>
      <c r="M594" s="51"/>
    </row>
    <row r="595" spans="1:13" s="48" customFormat="1" ht="39.6" customHeight="1" thickBot="1">
      <c r="A595" s="370">
        <v>592</v>
      </c>
      <c r="B595" s="74" t="s">
        <v>1657</v>
      </c>
      <c r="C595" s="51" t="s">
        <v>827</v>
      </c>
      <c r="D595" s="51" t="s">
        <v>828</v>
      </c>
      <c r="E595" s="21" t="s">
        <v>967</v>
      </c>
      <c r="F595" s="166">
        <v>9789864061143</v>
      </c>
      <c r="G595" s="21">
        <v>1</v>
      </c>
      <c r="H595" s="51">
        <v>290</v>
      </c>
      <c r="I595" s="347">
        <f t="shared" si="9"/>
        <v>290</v>
      </c>
      <c r="J595" s="345" t="s">
        <v>21</v>
      </c>
      <c r="K595" s="349" t="s">
        <v>21</v>
      </c>
      <c r="L595" s="349" t="s">
        <v>21</v>
      </c>
      <c r="M595" s="51"/>
    </row>
    <row r="596" spans="1:13" s="48" customFormat="1" ht="17.25" thickBot="1">
      <c r="A596" s="370">
        <v>593</v>
      </c>
      <c r="B596" s="74" t="s">
        <v>829</v>
      </c>
      <c r="C596" s="51" t="s">
        <v>827</v>
      </c>
      <c r="D596" s="51" t="s">
        <v>828</v>
      </c>
      <c r="E596" s="21" t="s">
        <v>967</v>
      </c>
      <c r="F596" s="166">
        <v>9789864061884</v>
      </c>
      <c r="G596" s="21">
        <v>1</v>
      </c>
      <c r="H596" s="51">
        <v>320</v>
      </c>
      <c r="I596" s="347">
        <f t="shared" si="9"/>
        <v>320</v>
      </c>
      <c r="J596" s="345" t="s">
        <v>21</v>
      </c>
      <c r="K596" s="349" t="s">
        <v>21</v>
      </c>
      <c r="L596" s="349" t="s">
        <v>21</v>
      </c>
      <c r="M596" s="51"/>
    </row>
    <row r="597" spans="1:13" s="48" customFormat="1" ht="17.25" thickBot="1">
      <c r="A597" s="370">
        <v>594</v>
      </c>
      <c r="B597" s="74" t="s">
        <v>924</v>
      </c>
      <c r="C597" s="51" t="s">
        <v>830</v>
      </c>
      <c r="D597" s="51" t="s">
        <v>744</v>
      </c>
      <c r="E597" s="21" t="s">
        <v>967</v>
      </c>
      <c r="F597" s="166">
        <v>9789865100544</v>
      </c>
      <c r="G597" s="21">
        <v>1</v>
      </c>
      <c r="H597" s="51">
        <v>350</v>
      </c>
      <c r="I597" s="347">
        <f t="shared" si="9"/>
        <v>350</v>
      </c>
      <c r="J597" s="345" t="s">
        <v>21</v>
      </c>
      <c r="K597" s="349" t="s">
        <v>21</v>
      </c>
      <c r="L597" s="349" t="s">
        <v>21</v>
      </c>
      <c r="M597" s="51"/>
    </row>
    <row r="598" spans="1:13" s="48" customFormat="1" ht="17.25" thickBot="1">
      <c r="A598" s="370">
        <v>595</v>
      </c>
      <c r="B598" s="74" t="s">
        <v>831</v>
      </c>
      <c r="C598" s="51" t="s">
        <v>830</v>
      </c>
      <c r="D598" s="51" t="s">
        <v>744</v>
      </c>
      <c r="E598" s="21" t="s">
        <v>967</v>
      </c>
      <c r="F598" s="166">
        <v>9789578787117</v>
      </c>
      <c r="G598" s="21">
        <v>1</v>
      </c>
      <c r="H598" s="51">
        <v>320</v>
      </c>
      <c r="I598" s="347">
        <f t="shared" si="9"/>
        <v>320</v>
      </c>
      <c r="J598" s="345" t="s">
        <v>21</v>
      </c>
      <c r="K598" s="349" t="s">
        <v>21</v>
      </c>
      <c r="L598" s="349" t="s">
        <v>21</v>
      </c>
      <c r="M598" s="51"/>
    </row>
    <row r="599" spans="1:13" s="48" customFormat="1" ht="17.25" thickBot="1">
      <c r="A599" s="370">
        <v>596</v>
      </c>
      <c r="B599" s="74" t="s">
        <v>832</v>
      </c>
      <c r="C599" s="51" t="s">
        <v>830</v>
      </c>
      <c r="D599" s="51" t="s">
        <v>744</v>
      </c>
      <c r="E599" s="21" t="s">
        <v>967</v>
      </c>
      <c r="F599" s="166">
        <v>9789865100742</v>
      </c>
      <c r="G599" s="21">
        <v>1</v>
      </c>
      <c r="H599" s="51">
        <v>350</v>
      </c>
      <c r="I599" s="347">
        <f t="shared" si="9"/>
        <v>350</v>
      </c>
      <c r="J599" s="345" t="s">
        <v>21</v>
      </c>
      <c r="K599" s="349" t="s">
        <v>21</v>
      </c>
      <c r="L599" s="349" t="s">
        <v>21</v>
      </c>
      <c r="M599" s="51"/>
    </row>
    <row r="600" spans="1:13" s="48" customFormat="1" ht="17.25" thickBot="1">
      <c r="A600" s="370">
        <v>597</v>
      </c>
      <c r="B600" s="74" t="s">
        <v>833</v>
      </c>
      <c r="C600" s="51" t="s">
        <v>830</v>
      </c>
      <c r="D600" s="51" t="s">
        <v>744</v>
      </c>
      <c r="E600" s="21" t="s">
        <v>967</v>
      </c>
      <c r="F600" s="166">
        <v>9789865740993</v>
      </c>
      <c r="G600" s="21">
        <v>1</v>
      </c>
      <c r="H600" s="51">
        <v>320</v>
      </c>
      <c r="I600" s="347">
        <f t="shared" si="9"/>
        <v>320</v>
      </c>
      <c r="J600" s="345" t="s">
        <v>21</v>
      </c>
      <c r="K600" s="349" t="s">
        <v>21</v>
      </c>
      <c r="L600" s="349" t="s">
        <v>21</v>
      </c>
      <c r="M600" s="51"/>
    </row>
    <row r="601" spans="1:13" s="48" customFormat="1" ht="17.25" thickBot="1">
      <c r="A601" s="370">
        <v>598</v>
      </c>
      <c r="B601" s="74" t="s">
        <v>834</v>
      </c>
      <c r="C601" s="51" t="s">
        <v>835</v>
      </c>
      <c r="D601" s="103" t="s">
        <v>836</v>
      </c>
      <c r="E601" s="21" t="s">
        <v>967</v>
      </c>
      <c r="F601" s="166">
        <v>9789570849820</v>
      </c>
      <c r="G601" s="21">
        <v>2</v>
      </c>
      <c r="H601" s="51">
        <v>950</v>
      </c>
      <c r="I601" s="347">
        <f t="shared" si="9"/>
        <v>1900</v>
      </c>
      <c r="J601" s="345" t="s">
        <v>21</v>
      </c>
      <c r="K601" s="349" t="s">
        <v>21</v>
      </c>
      <c r="L601" s="349" t="s">
        <v>21</v>
      </c>
      <c r="M601" s="51"/>
    </row>
    <row r="602" spans="1:13" s="48" customFormat="1" ht="17.25" thickBot="1">
      <c r="A602" s="370">
        <v>599</v>
      </c>
      <c r="B602" s="104" t="s">
        <v>837</v>
      </c>
      <c r="C602" s="105" t="s">
        <v>838</v>
      </c>
      <c r="D602" s="103" t="s">
        <v>836</v>
      </c>
      <c r="E602" s="21" t="s">
        <v>967</v>
      </c>
      <c r="F602" s="166">
        <v>9789570856170</v>
      </c>
      <c r="G602" s="21">
        <v>2</v>
      </c>
      <c r="H602" s="51">
        <v>950</v>
      </c>
      <c r="I602" s="347">
        <f t="shared" si="9"/>
        <v>1900</v>
      </c>
      <c r="J602" s="345" t="s">
        <v>21</v>
      </c>
      <c r="K602" s="349" t="s">
        <v>21</v>
      </c>
      <c r="L602" s="349" t="s">
        <v>21</v>
      </c>
      <c r="M602" s="51"/>
    </row>
    <row r="603" spans="1:13" s="48" customFormat="1" ht="33.75" thickBot="1">
      <c r="A603" s="370">
        <v>600</v>
      </c>
      <c r="B603" s="74" t="s">
        <v>839</v>
      </c>
      <c r="C603" s="51" t="s">
        <v>840</v>
      </c>
      <c r="D603" s="103" t="s">
        <v>836</v>
      </c>
      <c r="E603" s="21" t="s">
        <v>967</v>
      </c>
      <c r="F603" s="166">
        <v>9789570852660</v>
      </c>
      <c r="G603" s="21">
        <v>2</v>
      </c>
      <c r="H603" s="51">
        <v>950</v>
      </c>
      <c r="I603" s="347">
        <f t="shared" si="9"/>
        <v>1900</v>
      </c>
      <c r="J603" s="345" t="s">
        <v>21</v>
      </c>
      <c r="K603" s="349" t="s">
        <v>21</v>
      </c>
      <c r="L603" s="349" t="s">
        <v>21</v>
      </c>
      <c r="M603" s="51"/>
    </row>
    <row r="604" spans="1:13" s="48" customFormat="1" ht="17.25" thickBot="1">
      <c r="A604" s="370">
        <v>601</v>
      </c>
      <c r="B604" s="74" t="s">
        <v>841</v>
      </c>
      <c r="C604" s="51" t="s">
        <v>842</v>
      </c>
      <c r="D604" s="51" t="s">
        <v>843</v>
      </c>
      <c r="E604" s="21" t="s">
        <v>967</v>
      </c>
      <c r="F604" s="166">
        <v>9789865505325</v>
      </c>
      <c r="G604" s="21">
        <v>2</v>
      </c>
      <c r="H604" s="51">
        <v>300</v>
      </c>
      <c r="I604" s="347">
        <f t="shared" si="9"/>
        <v>600</v>
      </c>
      <c r="J604" s="345" t="s">
        <v>21</v>
      </c>
      <c r="K604" s="349" t="s">
        <v>21</v>
      </c>
      <c r="L604" s="349" t="s">
        <v>21</v>
      </c>
      <c r="M604" s="51"/>
    </row>
    <row r="605" spans="1:13" s="48" customFormat="1" ht="33.75" thickBot="1">
      <c r="A605" s="370">
        <v>602</v>
      </c>
      <c r="B605" s="74" t="s">
        <v>844</v>
      </c>
      <c r="C605" s="51" t="s">
        <v>845</v>
      </c>
      <c r="D605" s="51" t="s">
        <v>846</v>
      </c>
      <c r="E605" s="21" t="s">
        <v>967</v>
      </c>
      <c r="F605" s="166">
        <v>9789869757454</v>
      </c>
      <c r="G605" s="21">
        <v>1</v>
      </c>
      <c r="H605" s="51">
        <v>399</v>
      </c>
      <c r="I605" s="347">
        <f t="shared" si="9"/>
        <v>399</v>
      </c>
      <c r="J605" s="345" t="s">
        <v>21</v>
      </c>
      <c r="K605" s="349" t="s">
        <v>21</v>
      </c>
      <c r="L605" s="349" t="s">
        <v>21</v>
      </c>
      <c r="M605" s="51"/>
    </row>
    <row r="606" spans="1:13" s="48" customFormat="1" ht="17.25" thickBot="1">
      <c r="A606" s="370">
        <v>603</v>
      </c>
      <c r="B606" s="74" t="s">
        <v>847</v>
      </c>
      <c r="C606" s="51" t="s">
        <v>848</v>
      </c>
      <c r="D606" s="51" t="s">
        <v>849</v>
      </c>
      <c r="E606" s="21" t="s">
        <v>967</v>
      </c>
      <c r="F606" s="166">
        <v>9789868976863</v>
      </c>
      <c r="G606" s="21">
        <v>1</v>
      </c>
      <c r="H606" s="51">
        <v>420</v>
      </c>
      <c r="I606" s="347">
        <f t="shared" si="9"/>
        <v>420</v>
      </c>
      <c r="J606" s="345" t="s">
        <v>21</v>
      </c>
      <c r="K606" s="349" t="s">
        <v>21</v>
      </c>
      <c r="L606" s="349" t="s">
        <v>21</v>
      </c>
      <c r="M606" s="51"/>
    </row>
    <row r="607" spans="1:13" s="48" customFormat="1" ht="17.25" thickBot="1">
      <c r="A607" s="370">
        <v>604</v>
      </c>
      <c r="B607" s="74" t="s">
        <v>850</v>
      </c>
      <c r="C607" s="51" t="s">
        <v>851</v>
      </c>
      <c r="D607" s="51" t="s">
        <v>852</v>
      </c>
      <c r="E607" s="21" t="s">
        <v>967</v>
      </c>
      <c r="F607" s="166">
        <v>9789867273727</v>
      </c>
      <c r="G607" s="21">
        <v>1</v>
      </c>
      <c r="H607" s="51">
        <v>230</v>
      </c>
      <c r="I607" s="347">
        <f t="shared" si="9"/>
        <v>230</v>
      </c>
      <c r="J607" s="345" t="s">
        <v>21</v>
      </c>
      <c r="K607" s="349" t="s">
        <v>21</v>
      </c>
      <c r="L607" s="349" t="s">
        <v>21</v>
      </c>
      <c r="M607" s="51"/>
    </row>
    <row r="608" spans="1:13" s="48" customFormat="1" ht="17.25" thickBot="1">
      <c r="A608" s="370">
        <v>605</v>
      </c>
      <c r="B608" s="74" t="s">
        <v>1658</v>
      </c>
      <c r="C608" s="51" t="s">
        <v>853</v>
      </c>
      <c r="D608" s="51" t="s">
        <v>854</v>
      </c>
      <c r="E608" s="21" t="s">
        <v>967</v>
      </c>
      <c r="F608" s="166">
        <v>9789573284246</v>
      </c>
      <c r="G608" s="21">
        <v>1</v>
      </c>
      <c r="H608" s="51">
        <v>360</v>
      </c>
      <c r="I608" s="347">
        <f t="shared" si="9"/>
        <v>360</v>
      </c>
      <c r="J608" s="345" t="s">
        <v>21</v>
      </c>
      <c r="K608" s="349" t="s">
        <v>21</v>
      </c>
      <c r="L608" s="349" t="s">
        <v>21</v>
      </c>
      <c r="M608" s="51"/>
    </row>
    <row r="609" spans="1:13" ht="17.25" thickBot="1">
      <c r="A609" s="370">
        <v>606</v>
      </c>
      <c r="B609" s="74" t="s">
        <v>1659</v>
      </c>
      <c r="C609" s="21" t="s">
        <v>855</v>
      </c>
      <c r="D609" s="21" t="s">
        <v>854</v>
      </c>
      <c r="E609" s="21" t="s">
        <v>967</v>
      </c>
      <c r="F609" s="166">
        <v>9789573287926</v>
      </c>
      <c r="G609" s="21">
        <v>1</v>
      </c>
      <c r="H609" s="21">
        <v>300</v>
      </c>
      <c r="I609" s="331">
        <f t="shared" si="9"/>
        <v>300</v>
      </c>
      <c r="J609" s="345" t="s">
        <v>21</v>
      </c>
      <c r="K609" s="332" t="s">
        <v>21</v>
      </c>
      <c r="L609" s="332" t="s">
        <v>21</v>
      </c>
      <c r="M609" s="21"/>
    </row>
    <row r="610" spans="1:13" ht="17.25" thickBot="1">
      <c r="A610" s="370">
        <v>607</v>
      </c>
      <c r="B610" s="74" t="s">
        <v>1660</v>
      </c>
      <c r="C610" s="21" t="s">
        <v>856</v>
      </c>
      <c r="D610" s="21" t="s">
        <v>854</v>
      </c>
      <c r="E610" s="21" t="s">
        <v>967</v>
      </c>
      <c r="F610" s="166">
        <v>9789573273813</v>
      </c>
      <c r="G610" s="21">
        <v>1</v>
      </c>
      <c r="H610" s="21">
        <v>490</v>
      </c>
      <c r="I610" s="331">
        <f t="shared" si="9"/>
        <v>490</v>
      </c>
      <c r="J610" s="345" t="s">
        <v>21</v>
      </c>
      <c r="K610" s="332" t="s">
        <v>21</v>
      </c>
      <c r="L610" s="332" t="s">
        <v>21</v>
      </c>
      <c r="M610" s="21"/>
    </row>
    <row r="611" spans="1:13" ht="17.25" thickBot="1">
      <c r="A611" s="370">
        <v>608</v>
      </c>
      <c r="B611" s="74" t="s">
        <v>1661</v>
      </c>
      <c r="C611" s="21" t="s">
        <v>857</v>
      </c>
      <c r="D611" s="21" t="s">
        <v>854</v>
      </c>
      <c r="E611" s="21" t="s">
        <v>967</v>
      </c>
      <c r="F611" s="166">
        <v>9789573283461</v>
      </c>
      <c r="G611" s="21">
        <v>1</v>
      </c>
      <c r="H611" s="21">
        <v>300</v>
      </c>
      <c r="I611" s="331">
        <f t="shared" si="9"/>
        <v>300</v>
      </c>
      <c r="J611" s="345" t="s">
        <v>21</v>
      </c>
      <c r="K611" s="332" t="s">
        <v>21</v>
      </c>
      <c r="L611" s="332" t="s">
        <v>21</v>
      </c>
      <c r="M611" s="21"/>
    </row>
    <row r="612" spans="1:13" ht="17.25" thickBot="1">
      <c r="A612" s="370">
        <v>609</v>
      </c>
      <c r="B612" s="74" t="s">
        <v>858</v>
      </c>
      <c r="C612" s="21" t="s">
        <v>859</v>
      </c>
      <c r="D612" s="21" t="s">
        <v>854</v>
      </c>
      <c r="E612" s="21" t="s">
        <v>967</v>
      </c>
      <c r="F612" s="166">
        <v>9789573287322</v>
      </c>
      <c r="G612" s="21">
        <v>1</v>
      </c>
      <c r="H612" s="21">
        <v>500</v>
      </c>
      <c r="I612" s="331">
        <f t="shared" si="9"/>
        <v>500</v>
      </c>
      <c r="J612" s="345" t="s">
        <v>21</v>
      </c>
      <c r="K612" s="332" t="s">
        <v>21</v>
      </c>
      <c r="L612" s="332" t="s">
        <v>21</v>
      </c>
      <c r="M612" s="21"/>
    </row>
    <row r="613" spans="1:13" ht="17.25" thickBot="1">
      <c r="A613" s="370">
        <v>610</v>
      </c>
      <c r="B613" s="74" t="s">
        <v>860</v>
      </c>
      <c r="C613" s="21" t="s">
        <v>861</v>
      </c>
      <c r="D613" s="21" t="s">
        <v>747</v>
      </c>
      <c r="E613" s="21" t="s">
        <v>967</v>
      </c>
      <c r="F613" s="166">
        <v>9789571378152</v>
      </c>
      <c r="G613" s="21">
        <v>1</v>
      </c>
      <c r="H613" s="21">
        <v>360</v>
      </c>
      <c r="I613" s="331">
        <f t="shared" si="9"/>
        <v>360</v>
      </c>
      <c r="J613" s="345" t="s">
        <v>21</v>
      </c>
      <c r="K613" s="332" t="s">
        <v>21</v>
      </c>
      <c r="L613" s="332" t="s">
        <v>21</v>
      </c>
      <c r="M613" s="21"/>
    </row>
    <row r="614" spans="1:13" ht="17.25" thickBot="1">
      <c r="A614" s="370">
        <v>611</v>
      </c>
      <c r="B614" s="46" t="s">
        <v>862</v>
      </c>
      <c r="C614" s="21" t="s">
        <v>863</v>
      </c>
      <c r="D614" s="21" t="s">
        <v>864</v>
      </c>
      <c r="E614" s="21" t="s">
        <v>967</v>
      </c>
      <c r="F614" s="166">
        <v>9789861343471</v>
      </c>
      <c r="G614" s="21">
        <v>1</v>
      </c>
      <c r="H614" s="21">
        <v>380</v>
      </c>
      <c r="I614" s="331">
        <f t="shared" si="9"/>
        <v>380</v>
      </c>
      <c r="J614" s="345" t="s">
        <v>21</v>
      </c>
      <c r="K614" s="332" t="s">
        <v>21</v>
      </c>
      <c r="L614" s="332" t="s">
        <v>21</v>
      </c>
      <c r="M614" s="21"/>
    </row>
    <row r="615" spans="1:13" ht="17.25" thickBot="1">
      <c r="A615" s="370">
        <v>612</v>
      </c>
      <c r="B615" s="46" t="s">
        <v>865</v>
      </c>
      <c r="C615" s="21" t="s">
        <v>866</v>
      </c>
      <c r="D615" s="21" t="s">
        <v>732</v>
      </c>
      <c r="E615" s="21" t="s">
        <v>967</v>
      </c>
      <c r="F615" s="166">
        <v>9789861372730</v>
      </c>
      <c r="G615" s="21">
        <v>1</v>
      </c>
      <c r="H615" s="21">
        <v>330</v>
      </c>
      <c r="I615" s="331">
        <f t="shared" si="9"/>
        <v>330</v>
      </c>
      <c r="J615" s="345" t="s">
        <v>21</v>
      </c>
      <c r="K615" s="332" t="s">
        <v>21</v>
      </c>
      <c r="L615" s="332" t="s">
        <v>21</v>
      </c>
      <c r="M615" s="21"/>
    </row>
    <row r="616" spans="1:13" ht="17.25" thickBot="1">
      <c r="A616" s="370">
        <v>613</v>
      </c>
      <c r="B616" s="46" t="s">
        <v>1662</v>
      </c>
      <c r="C616" s="21" t="s">
        <v>867</v>
      </c>
      <c r="D616" s="21" t="s">
        <v>785</v>
      </c>
      <c r="E616" s="21" t="s">
        <v>967</v>
      </c>
      <c r="F616" s="166">
        <v>9789869541848</v>
      </c>
      <c r="G616" s="21">
        <v>1</v>
      </c>
      <c r="H616" s="21">
        <v>380</v>
      </c>
      <c r="I616" s="331">
        <f t="shared" si="9"/>
        <v>380</v>
      </c>
      <c r="J616" s="186" t="s">
        <v>21</v>
      </c>
      <c r="K616" s="332" t="s">
        <v>21</v>
      </c>
      <c r="L616" s="332" t="s">
        <v>21</v>
      </c>
      <c r="M616" s="21"/>
    </row>
    <row r="617" spans="1:13" ht="33.75" thickBot="1">
      <c r="A617" s="370">
        <v>614</v>
      </c>
      <c r="B617" s="46" t="s">
        <v>1663</v>
      </c>
      <c r="C617" s="21" t="s">
        <v>868</v>
      </c>
      <c r="D617" s="21" t="s">
        <v>525</v>
      </c>
      <c r="E617" s="21" t="s">
        <v>967</v>
      </c>
      <c r="F617" s="166">
        <v>9789862357415</v>
      </c>
      <c r="G617" s="21">
        <v>2</v>
      </c>
      <c r="H617" s="21">
        <v>420</v>
      </c>
      <c r="I617" s="331">
        <f t="shared" si="9"/>
        <v>840</v>
      </c>
      <c r="J617" s="186" t="s">
        <v>21</v>
      </c>
      <c r="K617" s="332" t="s">
        <v>21</v>
      </c>
      <c r="L617" s="332" t="s">
        <v>21</v>
      </c>
      <c r="M617" s="21"/>
    </row>
    <row r="618" spans="1:13" ht="17.25" thickBot="1">
      <c r="A618" s="370">
        <v>615</v>
      </c>
      <c r="B618" s="46" t="s">
        <v>869</v>
      </c>
      <c r="C618" s="21" t="s">
        <v>870</v>
      </c>
      <c r="D618" s="21" t="s">
        <v>871</v>
      </c>
      <c r="E618" s="21" t="s">
        <v>967</v>
      </c>
      <c r="F618" s="166">
        <v>9789865916091</v>
      </c>
      <c r="G618" s="21">
        <v>1</v>
      </c>
      <c r="H618" s="21">
        <v>380</v>
      </c>
      <c r="I618" s="331">
        <f t="shared" si="9"/>
        <v>380</v>
      </c>
      <c r="J618" s="186" t="s">
        <v>21</v>
      </c>
      <c r="K618" s="332" t="s">
        <v>21</v>
      </c>
      <c r="L618" s="332" t="s">
        <v>21</v>
      </c>
      <c r="M618" s="21"/>
    </row>
    <row r="619" spans="1:13" ht="17.25" thickBot="1">
      <c r="A619" s="370">
        <v>616</v>
      </c>
      <c r="B619" s="46" t="s">
        <v>872</v>
      </c>
      <c r="C619" s="21" t="s">
        <v>873</v>
      </c>
      <c r="D619" s="21" t="s">
        <v>747</v>
      </c>
      <c r="E619" s="21" t="s">
        <v>967</v>
      </c>
      <c r="F619" s="166">
        <v>9789571367682</v>
      </c>
      <c r="G619" s="21">
        <v>1</v>
      </c>
      <c r="H619" s="21">
        <v>450</v>
      </c>
      <c r="I619" s="331">
        <f t="shared" si="9"/>
        <v>450</v>
      </c>
      <c r="J619" s="186" t="s">
        <v>21</v>
      </c>
      <c r="K619" s="332" t="s">
        <v>21</v>
      </c>
      <c r="L619" s="332" t="s">
        <v>21</v>
      </c>
      <c r="M619" s="21"/>
    </row>
    <row r="620" spans="1:13" ht="17.25" thickBot="1">
      <c r="A620" s="370">
        <v>617</v>
      </c>
      <c r="B620" s="46" t="s">
        <v>874</v>
      </c>
      <c r="C620" s="21" t="s">
        <v>875</v>
      </c>
      <c r="D620" s="21" t="s">
        <v>876</v>
      </c>
      <c r="E620" s="21" t="s">
        <v>967</v>
      </c>
      <c r="F620" s="166">
        <v>4711148251006</v>
      </c>
      <c r="G620" s="21">
        <v>1</v>
      </c>
      <c r="H620" s="21">
        <v>4320</v>
      </c>
      <c r="I620" s="331">
        <f t="shared" si="9"/>
        <v>4320</v>
      </c>
      <c r="J620" s="187" t="s">
        <v>52</v>
      </c>
      <c r="K620" s="332" t="s">
        <v>21</v>
      </c>
      <c r="L620" s="332" t="s">
        <v>21</v>
      </c>
      <c r="M620" s="21"/>
    </row>
    <row r="621" spans="1:13" ht="17.25" thickBot="1">
      <c r="A621" s="370">
        <v>618</v>
      </c>
      <c r="B621" s="46" t="s">
        <v>877</v>
      </c>
      <c r="C621" s="21" t="s">
        <v>878</v>
      </c>
      <c r="D621" s="21" t="s">
        <v>879</v>
      </c>
      <c r="E621" s="21" t="s">
        <v>967</v>
      </c>
      <c r="F621" s="166">
        <v>9789863618515</v>
      </c>
      <c r="G621" s="21">
        <v>1</v>
      </c>
      <c r="H621" s="21">
        <v>380</v>
      </c>
      <c r="I621" s="331">
        <f t="shared" si="9"/>
        <v>380</v>
      </c>
      <c r="J621" s="186" t="s">
        <v>21</v>
      </c>
      <c r="K621" s="332" t="s">
        <v>21</v>
      </c>
      <c r="L621" s="332" t="s">
        <v>21</v>
      </c>
      <c r="M621" s="21"/>
    </row>
    <row r="622" spans="1:13" ht="33.75" thickBot="1">
      <c r="A622" s="370">
        <v>619</v>
      </c>
      <c r="B622" s="46" t="s">
        <v>1664</v>
      </c>
      <c r="C622" s="21" t="s">
        <v>880</v>
      </c>
      <c r="D622" s="21" t="s">
        <v>729</v>
      </c>
      <c r="E622" s="21" t="s">
        <v>967</v>
      </c>
      <c r="F622" s="166">
        <v>9789576583117</v>
      </c>
      <c r="G622" s="21">
        <v>1</v>
      </c>
      <c r="H622" s="21">
        <v>380</v>
      </c>
      <c r="I622" s="81">
        <f t="shared" si="9"/>
        <v>380</v>
      </c>
      <c r="J622" s="186" t="s">
        <v>21</v>
      </c>
      <c r="K622" s="81" t="s">
        <v>21</v>
      </c>
      <c r="L622" s="81" t="s">
        <v>21</v>
      </c>
      <c r="M622" s="21"/>
    </row>
    <row r="623" spans="1:13" ht="17.25" thickBot="1">
      <c r="A623" s="370">
        <v>620</v>
      </c>
      <c r="B623" s="46" t="s">
        <v>1665</v>
      </c>
      <c r="C623" s="21" t="s">
        <v>881</v>
      </c>
      <c r="D623" s="21" t="s">
        <v>882</v>
      </c>
      <c r="E623" s="21" t="s">
        <v>967</v>
      </c>
      <c r="F623" s="166">
        <v>9789869893800</v>
      </c>
      <c r="G623" s="21">
        <v>1</v>
      </c>
      <c r="H623" s="21">
        <v>350</v>
      </c>
      <c r="I623" s="81">
        <f t="shared" si="9"/>
        <v>350</v>
      </c>
      <c r="J623" s="21" t="s">
        <v>21</v>
      </c>
      <c r="K623" s="81" t="s">
        <v>21</v>
      </c>
      <c r="L623" s="81" t="s">
        <v>21</v>
      </c>
      <c r="M623" s="21"/>
    </row>
    <row r="624" spans="1:13" ht="17.25" thickBot="1">
      <c r="A624" s="370">
        <v>621</v>
      </c>
      <c r="B624" s="46" t="s">
        <v>883</v>
      </c>
      <c r="C624" s="21" t="s">
        <v>884</v>
      </c>
      <c r="D624" s="21" t="s">
        <v>648</v>
      </c>
      <c r="E624" s="21" t="s">
        <v>967</v>
      </c>
      <c r="F624" s="166">
        <v>9789865071509</v>
      </c>
      <c r="G624" s="21">
        <v>1</v>
      </c>
      <c r="H624" s="21">
        <v>320</v>
      </c>
      <c r="I624" s="81">
        <f t="shared" si="9"/>
        <v>320</v>
      </c>
      <c r="J624" s="21" t="s">
        <v>21</v>
      </c>
      <c r="K624" s="81" t="s">
        <v>21</v>
      </c>
      <c r="L624" s="81" t="s">
        <v>21</v>
      </c>
      <c r="M624" s="21"/>
    </row>
    <row r="625" spans="1:14" ht="17.25" thickBot="1">
      <c r="A625" s="370">
        <v>622</v>
      </c>
      <c r="B625" s="46" t="s">
        <v>885</v>
      </c>
      <c r="C625" s="21" t="s">
        <v>886</v>
      </c>
      <c r="D625" s="21" t="s">
        <v>887</v>
      </c>
      <c r="E625" s="21" t="s">
        <v>967</v>
      </c>
      <c r="F625" s="166">
        <v>9789869906029</v>
      </c>
      <c r="G625" s="21">
        <v>1</v>
      </c>
      <c r="H625" s="21">
        <v>380</v>
      </c>
      <c r="I625" s="81">
        <f t="shared" si="9"/>
        <v>380</v>
      </c>
      <c r="J625" s="21" t="s">
        <v>21</v>
      </c>
      <c r="K625" s="81" t="s">
        <v>21</v>
      </c>
      <c r="L625" s="81" t="s">
        <v>21</v>
      </c>
      <c r="M625" s="21"/>
    </row>
    <row r="626" spans="1:14" ht="17.25" thickBot="1">
      <c r="A626" s="370">
        <v>623</v>
      </c>
      <c r="B626" s="46" t="s">
        <v>888</v>
      </c>
      <c r="C626" s="21" t="s">
        <v>889</v>
      </c>
      <c r="D626" s="21" t="s">
        <v>890</v>
      </c>
      <c r="E626" s="21" t="s">
        <v>967</v>
      </c>
      <c r="F626" s="166">
        <v>9789869938204</v>
      </c>
      <c r="G626" s="21">
        <v>1</v>
      </c>
      <c r="H626" s="21">
        <v>299</v>
      </c>
      <c r="I626" s="81">
        <f t="shared" si="9"/>
        <v>299</v>
      </c>
      <c r="J626" s="21" t="s">
        <v>21</v>
      </c>
      <c r="K626" s="81" t="s">
        <v>21</v>
      </c>
      <c r="L626" s="81" t="s">
        <v>21</v>
      </c>
      <c r="M626" s="21"/>
    </row>
    <row r="627" spans="1:14" ht="17.25" thickBot="1">
      <c r="A627" s="370">
        <v>624</v>
      </c>
      <c r="B627" s="46" t="s">
        <v>891</v>
      </c>
      <c r="C627" s="21" t="s">
        <v>892</v>
      </c>
      <c r="D627" s="21" t="s">
        <v>893</v>
      </c>
      <c r="E627" s="21" t="s">
        <v>967</v>
      </c>
      <c r="F627" s="166">
        <v>9789863202639</v>
      </c>
      <c r="G627" s="21">
        <v>2</v>
      </c>
      <c r="H627" s="21">
        <v>350</v>
      </c>
      <c r="I627" s="81">
        <f t="shared" si="9"/>
        <v>700</v>
      </c>
      <c r="J627" s="21" t="s">
        <v>21</v>
      </c>
      <c r="K627" s="81" t="s">
        <v>21</v>
      </c>
      <c r="L627" s="81" t="s">
        <v>21</v>
      </c>
      <c r="M627" s="21"/>
    </row>
    <row r="628" spans="1:14" ht="17.25" thickBot="1">
      <c r="A628" s="370">
        <v>625</v>
      </c>
      <c r="B628" s="46" t="s">
        <v>894</v>
      </c>
      <c r="C628" s="21" t="s">
        <v>895</v>
      </c>
      <c r="D628" s="21" t="s">
        <v>606</v>
      </c>
      <c r="E628" s="21" t="s">
        <v>967</v>
      </c>
      <c r="F628" s="166">
        <v>9789869756853</v>
      </c>
      <c r="G628" s="21">
        <v>2</v>
      </c>
      <c r="H628" s="21">
        <v>340</v>
      </c>
      <c r="I628" s="81">
        <f t="shared" si="9"/>
        <v>680</v>
      </c>
      <c r="J628" s="21" t="s">
        <v>21</v>
      </c>
      <c r="K628" s="81" t="s">
        <v>21</v>
      </c>
      <c r="L628" s="81" t="s">
        <v>21</v>
      </c>
      <c r="M628" s="21"/>
    </row>
    <row r="629" spans="1:14" ht="17.25" thickBot="1">
      <c r="A629" s="370">
        <v>626</v>
      </c>
      <c r="B629" s="46" t="s">
        <v>896</v>
      </c>
      <c r="C629" s="21" t="s">
        <v>897</v>
      </c>
      <c r="D629" s="21" t="s">
        <v>898</v>
      </c>
      <c r="E629" s="21" t="s">
        <v>967</v>
      </c>
      <c r="F629" s="166">
        <v>9789863233442</v>
      </c>
      <c r="G629" s="21">
        <v>1</v>
      </c>
      <c r="H629" s="21">
        <v>350</v>
      </c>
      <c r="I629" s="81">
        <f t="shared" si="9"/>
        <v>350</v>
      </c>
      <c r="J629" s="21" t="s">
        <v>21</v>
      </c>
      <c r="K629" s="81" t="s">
        <v>21</v>
      </c>
      <c r="L629" s="81" t="s">
        <v>21</v>
      </c>
      <c r="M629" s="21"/>
    </row>
    <row r="630" spans="1:14" ht="33.75" thickBot="1">
      <c r="A630" s="370">
        <v>627</v>
      </c>
      <c r="B630" s="46" t="s">
        <v>899</v>
      </c>
      <c r="C630" s="21" t="s">
        <v>900</v>
      </c>
      <c r="D630" s="21" t="s">
        <v>901</v>
      </c>
      <c r="E630" s="21" t="s">
        <v>967</v>
      </c>
      <c r="F630" s="166">
        <v>9789867778574</v>
      </c>
      <c r="G630" s="21">
        <v>1</v>
      </c>
      <c r="H630" s="21">
        <v>450</v>
      </c>
      <c r="I630" s="81">
        <f t="shared" si="9"/>
        <v>450</v>
      </c>
      <c r="J630" s="21" t="s">
        <v>21</v>
      </c>
      <c r="K630" s="81" t="s">
        <v>21</v>
      </c>
      <c r="L630" s="81" t="s">
        <v>21</v>
      </c>
      <c r="M630" s="21"/>
    </row>
    <row r="631" spans="1:14" ht="17.25" thickBot="1">
      <c r="A631" s="370">
        <v>628</v>
      </c>
      <c r="B631" s="46" t="s">
        <v>902</v>
      </c>
      <c r="C631" s="21" t="s">
        <v>903</v>
      </c>
      <c r="D631" s="21" t="s">
        <v>925</v>
      </c>
      <c r="E631" s="21" t="s">
        <v>967</v>
      </c>
      <c r="F631" s="166">
        <v>9789861372976</v>
      </c>
      <c r="G631" s="21">
        <v>3</v>
      </c>
      <c r="H631" s="21">
        <v>280</v>
      </c>
      <c r="I631" s="81">
        <f t="shared" si="9"/>
        <v>840</v>
      </c>
      <c r="J631" s="21" t="s">
        <v>21</v>
      </c>
      <c r="K631" s="81" t="s">
        <v>21</v>
      </c>
      <c r="L631" s="81" t="s">
        <v>21</v>
      </c>
      <c r="M631" s="21"/>
    </row>
    <row r="632" spans="1:14" ht="17.25" thickBot="1">
      <c r="A632" s="370">
        <v>629</v>
      </c>
      <c r="B632" s="74" t="s">
        <v>1056</v>
      </c>
      <c r="C632" s="21" t="s">
        <v>1602</v>
      </c>
      <c r="D632" s="21" t="s">
        <v>1603</v>
      </c>
      <c r="E632" s="21" t="s">
        <v>967</v>
      </c>
      <c r="F632" s="166">
        <v>9789863448211</v>
      </c>
      <c r="G632" s="51">
        <v>1</v>
      </c>
      <c r="H632" s="51">
        <v>400</v>
      </c>
      <c r="I632" s="98">
        <f t="shared" si="9"/>
        <v>400</v>
      </c>
      <c r="J632" s="21" t="s">
        <v>21</v>
      </c>
      <c r="K632" s="98" t="s">
        <v>21</v>
      </c>
      <c r="L632" s="98" t="s">
        <v>21</v>
      </c>
      <c r="M632" s="51"/>
      <c r="N632" s="48"/>
    </row>
    <row r="633" spans="1:14" ht="20.25" customHeight="1" thickBot="1">
      <c r="A633" s="370">
        <v>630</v>
      </c>
      <c r="B633" s="102" t="s">
        <v>929</v>
      </c>
      <c r="C633" s="21" t="s">
        <v>1707</v>
      </c>
      <c r="D633" s="21" t="s">
        <v>930</v>
      </c>
      <c r="E633" s="21" t="s">
        <v>967</v>
      </c>
      <c r="F633" s="166">
        <v>9789862942239</v>
      </c>
      <c r="G633" s="51">
        <v>2</v>
      </c>
      <c r="H633" s="51">
        <v>450</v>
      </c>
      <c r="I633" s="98">
        <f t="shared" si="9"/>
        <v>900</v>
      </c>
      <c r="J633" s="21" t="s">
        <v>21</v>
      </c>
      <c r="K633" s="98" t="s">
        <v>21</v>
      </c>
      <c r="L633" s="98" t="s">
        <v>21</v>
      </c>
      <c r="M633" s="51"/>
      <c r="N633" s="48"/>
    </row>
    <row r="634" spans="1:14" ht="20.25" customHeight="1" thickBot="1">
      <c r="A634" s="370">
        <v>631</v>
      </c>
      <c r="B634" s="46" t="s">
        <v>931</v>
      </c>
      <c r="C634" s="21" t="s">
        <v>932</v>
      </c>
      <c r="D634" s="21" t="s">
        <v>930</v>
      </c>
      <c r="E634" s="21" t="s">
        <v>967</v>
      </c>
      <c r="F634" s="166">
        <v>9789862942420</v>
      </c>
      <c r="G634" s="21">
        <v>1</v>
      </c>
      <c r="H634" s="21">
        <v>380</v>
      </c>
      <c r="I634" s="81">
        <f t="shared" si="9"/>
        <v>380</v>
      </c>
      <c r="J634" s="21" t="s">
        <v>21</v>
      </c>
      <c r="K634" s="81" t="s">
        <v>21</v>
      </c>
      <c r="L634" s="81" t="s">
        <v>21</v>
      </c>
      <c r="M634" s="21"/>
    </row>
    <row r="635" spans="1:14" ht="20.25" customHeight="1" thickBot="1">
      <c r="A635" s="370">
        <v>632</v>
      </c>
      <c r="B635" s="46" t="s">
        <v>1666</v>
      </c>
      <c r="C635" s="21" t="s">
        <v>933</v>
      </c>
      <c r="D635" s="21" t="s">
        <v>934</v>
      </c>
      <c r="E635" s="21" t="s">
        <v>967</v>
      </c>
      <c r="F635" s="166">
        <v>9789869205061</v>
      </c>
      <c r="G635" s="21">
        <v>1</v>
      </c>
      <c r="H635" s="21">
        <v>420</v>
      </c>
      <c r="I635" s="81">
        <f t="shared" si="9"/>
        <v>420</v>
      </c>
      <c r="J635" s="21" t="s">
        <v>21</v>
      </c>
      <c r="K635" s="81" t="s">
        <v>21</v>
      </c>
      <c r="L635" s="81" t="s">
        <v>21</v>
      </c>
      <c r="M635" s="21"/>
    </row>
    <row r="636" spans="1:14" ht="39.75" customHeight="1" thickBot="1">
      <c r="A636" s="370">
        <v>633</v>
      </c>
      <c r="B636" s="46" t="s">
        <v>1667</v>
      </c>
      <c r="C636" s="46" t="s">
        <v>935</v>
      </c>
      <c r="D636" s="46" t="s">
        <v>905</v>
      </c>
      <c r="E636" s="74" t="s">
        <v>936</v>
      </c>
      <c r="F636" s="166">
        <v>3318256</v>
      </c>
      <c r="G636" s="21">
        <v>2</v>
      </c>
      <c r="H636" s="21">
        <v>600</v>
      </c>
      <c r="I636" s="81">
        <f t="shared" si="9"/>
        <v>1200</v>
      </c>
      <c r="J636" s="187" t="s">
        <v>52</v>
      </c>
      <c r="K636" s="81" t="s">
        <v>21</v>
      </c>
      <c r="L636" s="81" t="s">
        <v>21</v>
      </c>
      <c r="M636" s="21"/>
    </row>
    <row r="637" spans="1:14" ht="44.25" customHeight="1" thickBot="1">
      <c r="A637" s="370">
        <v>634</v>
      </c>
      <c r="B637" s="46" t="s">
        <v>937</v>
      </c>
      <c r="C637" s="21" t="s">
        <v>938</v>
      </c>
      <c r="D637" s="21" t="s">
        <v>939</v>
      </c>
      <c r="E637" s="74" t="s">
        <v>936</v>
      </c>
      <c r="F637" s="166">
        <v>9789869536752</v>
      </c>
      <c r="G637" s="21">
        <v>1</v>
      </c>
      <c r="H637" s="21">
        <v>400</v>
      </c>
      <c r="I637" s="81">
        <f t="shared" si="9"/>
        <v>400</v>
      </c>
      <c r="J637" s="21" t="s">
        <v>21</v>
      </c>
      <c r="K637" s="81" t="s">
        <v>21</v>
      </c>
      <c r="L637" s="81" t="s">
        <v>21</v>
      </c>
      <c r="M637" s="21"/>
    </row>
    <row r="638" spans="1:14" ht="20.25" customHeight="1" thickBot="1">
      <c r="A638" s="370">
        <v>635</v>
      </c>
      <c r="B638" s="46" t="s">
        <v>940</v>
      </c>
      <c r="C638" s="21" t="s">
        <v>941</v>
      </c>
      <c r="D638" s="21" t="s">
        <v>551</v>
      </c>
      <c r="E638" s="74" t="s">
        <v>936</v>
      </c>
      <c r="F638" s="166">
        <v>4717211027660</v>
      </c>
      <c r="G638" s="21">
        <v>2</v>
      </c>
      <c r="H638" s="21">
        <v>4520</v>
      </c>
      <c r="I638" s="81">
        <f t="shared" si="9"/>
        <v>9040</v>
      </c>
      <c r="J638" s="187" t="s">
        <v>52</v>
      </c>
      <c r="K638" s="81" t="s">
        <v>21</v>
      </c>
      <c r="L638" s="81" t="s">
        <v>21</v>
      </c>
      <c r="M638" s="21"/>
    </row>
    <row r="639" spans="1:14" ht="20.25" customHeight="1" thickBot="1">
      <c r="A639" s="370">
        <v>636</v>
      </c>
      <c r="B639" s="46" t="s">
        <v>942</v>
      </c>
      <c r="C639" s="21" t="s">
        <v>943</v>
      </c>
      <c r="D639" s="21" t="s">
        <v>944</v>
      </c>
      <c r="E639" s="74" t="s">
        <v>936</v>
      </c>
      <c r="F639" s="166">
        <v>9789869536783</v>
      </c>
      <c r="G639" s="21">
        <v>2</v>
      </c>
      <c r="H639" s="21">
        <v>360</v>
      </c>
      <c r="I639" s="81">
        <f t="shared" si="9"/>
        <v>720</v>
      </c>
      <c r="J639" s="21" t="s">
        <v>21</v>
      </c>
      <c r="K639" s="81" t="s">
        <v>21</v>
      </c>
      <c r="L639" s="81" t="s">
        <v>21</v>
      </c>
      <c r="M639" s="21"/>
    </row>
    <row r="640" spans="1:14" ht="20.25" customHeight="1" thickBot="1">
      <c r="A640" s="370">
        <v>637</v>
      </c>
      <c r="B640" s="46" t="s">
        <v>1668</v>
      </c>
      <c r="C640" s="21" t="s">
        <v>945</v>
      </c>
      <c r="D640" s="21" t="s">
        <v>946</v>
      </c>
      <c r="E640" s="74" t="s">
        <v>936</v>
      </c>
      <c r="F640" s="166">
        <v>9789862942369</v>
      </c>
      <c r="G640" s="21">
        <v>1</v>
      </c>
      <c r="H640" s="21">
        <v>2960</v>
      </c>
      <c r="I640" s="81">
        <f t="shared" si="9"/>
        <v>2960</v>
      </c>
      <c r="J640" s="21" t="s">
        <v>21</v>
      </c>
      <c r="K640" s="81" t="s">
        <v>21</v>
      </c>
      <c r="L640" s="81" t="s">
        <v>21</v>
      </c>
      <c r="M640" s="21"/>
    </row>
    <row r="641" spans="1:13" ht="44.25" customHeight="1" thickBot="1">
      <c r="A641" s="370">
        <v>638</v>
      </c>
      <c r="B641" s="46" t="s">
        <v>989</v>
      </c>
      <c r="C641" s="46" t="s">
        <v>947</v>
      </c>
      <c r="D641" s="74" t="s">
        <v>1675</v>
      </c>
      <c r="E641" s="74" t="s">
        <v>1676</v>
      </c>
      <c r="F641" s="166">
        <v>9789865071257</v>
      </c>
      <c r="G641" s="21">
        <v>2</v>
      </c>
      <c r="H641" s="21">
        <v>350</v>
      </c>
      <c r="I641" s="81">
        <f t="shared" si="9"/>
        <v>700</v>
      </c>
      <c r="J641" s="21" t="s">
        <v>21</v>
      </c>
      <c r="K641" s="81" t="s">
        <v>21</v>
      </c>
      <c r="L641" s="81" t="s">
        <v>21</v>
      </c>
      <c r="M641" s="21"/>
    </row>
    <row r="642" spans="1:13" ht="92.25" customHeight="1" thickBot="1">
      <c r="A642" s="370">
        <v>639</v>
      </c>
      <c r="B642" s="46" t="s">
        <v>948</v>
      </c>
      <c r="C642" s="46" t="s">
        <v>1565</v>
      </c>
      <c r="D642" s="74" t="s">
        <v>1677</v>
      </c>
      <c r="E642" s="74" t="s">
        <v>1676</v>
      </c>
      <c r="F642" s="166">
        <v>9789869532297</v>
      </c>
      <c r="G642" s="21">
        <v>1</v>
      </c>
      <c r="H642" s="21">
        <v>580</v>
      </c>
      <c r="I642" s="81">
        <f t="shared" si="9"/>
        <v>580</v>
      </c>
      <c r="J642" s="21" t="s">
        <v>21</v>
      </c>
      <c r="K642" s="81" t="s">
        <v>21</v>
      </c>
      <c r="L642" s="81" t="s">
        <v>21</v>
      </c>
      <c r="M642" s="21"/>
    </row>
    <row r="643" spans="1:13" ht="20.25" customHeight="1" thickBot="1">
      <c r="A643" s="370">
        <v>640</v>
      </c>
      <c r="B643" s="46" t="s">
        <v>1670</v>
      </c>
      <c r="C643" s="46" t="s">
        <v>1671</v>
      </c>
      <c r="D643" s="74" t="s">
        <v>953</v>
      </c>
      <c r="E643" s="74" t="s">
        <v>936</v>
      </c>
      <c r="F643" s="166">
        <v>9789578630048</v>
      </c>
      <c r="G643" s="21">
        <v>1</v>
      </c>
      <c r="H643" s="21">
        <v>320</v>
      </c>
      <c r="I643" s="81"/>
      <c r="J643" s="21" t="s">
        <v>21</v>
      </c>
      <c r="K643" s="81"/>
      <c r="L643" s="81"/>
      <c r="M643" s="21"/>
    </row>
    <row r="644" spans="1:13" ht="20.25" customHeight="1" thickBot="1">
      <c r="A644" s="370">
        <v>641</v>
      </c>
      <c r="B644" s="46" t="s">
        <v>1672</v>
      </c>
      <c r="C644" s="46" t="s">
        <v>1673</v>
      </c>
      <c r="D644" s="74" t="s">
        <v>953</v>
      </c>
      <c r="E644" s="74" t="s">
        <v>936</v>
      </c>
      <c r="F644" s="166">
        <v>9789869532235</v>
      </c>
      <c r="G644" s="21">
        <v>1</v>
      </c>
      <c r="H644" s="21">
        <v>320</v>
      </c>
      <c r="I644" s="81"/>
      <c r="J644" s="21" t="s">
        <v>21</v>
      </c>
      <c r="K644" s="81"/>
      <c r="L644" s="81"/>
      <c r="M644" s="21"/>
    </row>
    <row r="645" spans="1:13" ht="20.25" customHeight="1" thickBot="1">
      <c r="A645" s="370">
        <v>642</v>
      </c>
      <c r="B645" s="46" t="s">
        <v>1674</v>
      </c>
      <c r="C645" s="46" t="s">
        <v>949</v>
      </c>
      <c r="D645" s="74" t="s">
        <v>1678</v>
      </c>
      <c r="E645" s="74" t="s">
        <v>936</v>
      </c>
      <c r="F645" s="166">
        <v>9789867178398</v>
      </c>
      <c r="G645" s="21">
        <v>1</v>
      </c>
      <c r="H645" s="21">
        <v>300</v>
      </c>
      <c r="I645" s="81">
        <f t="shared" si="9"/>
        <v>300</v>
      </c>
      <c r="J645" s="21" t="s">
        <v>21</v>
      </c>
      <c r="K645" s="81" t="s">
        <v>21</v>
      </c>
      <c r="L645" s="81" t="s">
        <v>21</v>
      </c>
      <c r="M645" s="21"/>
    </row>
    <row r="646" spans="1:13" ht="43.5" customHeight="1" thickBot="1">
      <c r="A646" s="370">
        <v>643</v>
      </c>
      <c r="B646" s="46" t="s">
        <v>1669</v>
      </c>
      <c r="C646" s="46" t="s">
        <v>1566</v>
      </c>
      <c r="D646" s="74" t="s">
        <v>1679</v>
      </c>
      <c r="E646" s="74" t="s">
        <v>1676</v>
      </c>
      <c r="F646" s="166">
        <v>9789862137000</v>
      </c>
      <c r="G646" s="21">
        <v>1</v>
      </c>
      <c r="H646" s="21">
        <v>480</v>
      </c>
      <c r="I646" s="81">
        <f t="shared" si="9"/>
        <v>480</v>
      </c>
      <c r="J646" s="21" t="s">
        <v>21</v>
      </c>
      <c r="K646" s="81" t="s">
        <v>21</v>
      </c>
      <c r="L646" s="81" t="s">
        <v>21</v>
      </c>
      <c r="M646" s="21"/>
    </row>
    <row r="647" spans="1:13" ht="20.25" customHeight="1" thickBot="1">
      <c r="A647" s="370">
        <v>644</v>
      </c>
      <c r="B647" s="46" t="s">
        <v>951</v>
      </c>
      <c r="C647" s="46" t="s">
        <v>952</v>
      </c>
      <c r="D647" s="74" t="s">
        <v>1677</v>
      </c>
      <c r="E647" s="74" t="s">
        <v>1676</v>
      </c>
      <c r="F647" s="166">
        <v>9789869442503</v>
      </c>
      <c r="G647" s="21">
        <v>2</v>
      </c>
      <c r="H647" s="21">
        <v>460</v>
      </c>
      <c r="I647" s="81">
        <f t="shared" si="9"/>
        <v>920</v>
      </c>
      <c r="J647" s="21" t="s">
        <v>21</v>
      </c>
      <c r="K647" s="81" t="s">
        <v>21</v>
      </c>
      <c r="L647" s="81" t="s">
        <v>21</v>
      </c>
      <c r="M647" s="21"/>
    </row>
    <row r="648" spans="1:13" ht="20.25" customHeight="1" thickBot="1">
      <c r="A648" s="370">
        <v>645</v>
      </c>
      <c r="B648" s="46" t="s">
        <v>954</v>
      </c>
      <c r="C648" s="46" t="s">
        <v>955</v>
      </c>
      <c r="D648" s="21" t="s">
        <v>956</v>
      </c>
      <c r="E648" s="74" t="s">
        <v>1676</v>
      </c>
      <c r="F648" s="166">
        <v>9789869351874</v>
      </c>
      <c r="G648" s="21">
        <v>1</v>
      </c>
      <c r="H648" s="21">
        <v>450</v>
      </c>
      <c r="I648" s="81">
        <f t="shared" si="9"/>
        <v>450</v>
      </c>
      <c r="J648" s="21" t="s">
        <v>21</v>
      </c>
      <c r="K648" s="81" t="s">
        <v>21</v>
      </c>
      <c r="L648" s="81" t="s">
        <v>21</v>
      </c>
      <c r="M648" s="21"/>
    </row>
    <row r="649" spans="1:13" ht="20.25" customHeight="1" thickBot="1">
      <c r="A649" s="370">
        <v>646</v>
      </c>
      <c r="B649" s="46" t="s">
        <v>957</v>
      </c>
      <c r="C649" s="21" t="s">
        <v>958</v>
      </c>
      <c r="D649" s="21" t="s">
        <v>956</v>
      </c>
      <c r="E649" s="74" t="s">
        <v>1676</v>
      </c>
      <c r="F649" s="166">
        <v>9789869716536</v>
      </c>
      <c r="G649" s="21">
        <v>1</v>
      </c>
      <c r="H649" s="21">
        <v>360</v>
      </c>
      <c r="I649" s="81">
        <f t="shared" si="9"/>
        <v>360</v>
      </c>
      <c r="J649" s="21" t="s">
        <v>21</v>
      </c>
      <c r="K649" s="81" t="s">
        <v>21</v>
      </c>
      <c r="L649" s="81" t="s">
        <v>21</v>
      </c>
      <c r="M649" s="21"/>
    </row>
    <row r="650" spans="1:13" ht="20.25" customHeight="1" thickBot="1">
      <c r="A650" s="370">
        <v>647</v>
      </c>
      <c r="B650" s="46" t="s">
        <v>959</v>
      </c>
      <c r="C650" s="21" t="s">
        <v>960</v>
      </c>
      <c r="D650" s="21" t="s">
        <v>956</v>
      </c>
      <c r="E650" s="74" t="s">
        <v>1676</v>
      </c>
      <c r="F650" s="166">
        <v>9789869211307</v>
      </c>
      <c r="G650" s="21">
        <v>1</v>
      </c>
      <c r="H650" s="21">
        <v>720</v>
      </c>
      <c r="I650" s="81">
        <f t="shared" ref="I650:I699" si="10">SUM(G650*H650)</f>
        <v>720</v>
      </c>
      <c r="J650" s="187" t="s">
        <v>52</v>
      </c>
      <c r="K650" s="81" t="s">
        <v>21</v>
      </c>
      <c r="L650" s="81" t="s">
        <v>21</v>
      </c>
      <c r="M650" s="21"/>
    </row>
    <row r="651" spans="1:13" ht="20.25" customHeight="1" thickBot="1">
      <c r="A651" s="370">
        <v>648</v>
      </c>
      <c r="B651" s="46" t="s">
        <v>1680</v>
      </c>
      <c r="C651" s="21" t="s">
        <v>961</v>
      </c>
      <c r="D651" s="21" t="s">
        <v>962</v>
      </c>
      <c r="E651" s="74" t="s">
        <v>1676</v>
      </c>
      <c r="F651" s="166">
        <v>9789869109345</v>
      </c>
      <c r="G651" s="21">
        <v>1</v>
      </c>
      <c r="H651" s="21">
        <v>350</v>
      </c>
      <c r="I651" s="81">
        <f t="shared" si="10"/>
        <v>350</v>
      </c>
      <c r="J651" s="21" t="s">
        <v>21</v>
      </c>
      <c r="K651" s="81" t="s">
        <v>21</v>
      </c>
      <c r="L651" s="81" t="s">
        <v>21</v>
      </c>
      <c r="M651" s="21"/>
    </row>
    <row r="652" spans="1:13" ht="20.25" customHeight="1" thickBot="1">
      <c r="A652" s="370">
        <v>649</v>
      </c>
      <c r="B652" s="46" t="s">
        <v>1681</v>
      </c>
      <c r="C652" s="21" t="s">
        <v>963</v>
      </c>
      <c r="D652" s="21" t="s">
        <v>672</v>
      </c>
      <c r="E652" s="74" t="s">
        <v>1676</v>
      </c>
      <c r="F652" s="166">
        <v>9789865101022</v>
      </c>
      <c r="G652" s="21">
        <v>1</v>
      </c>
      <c r="H652" s="21">
        <v>360</v>
      </c>
      <c r="I652" s="81">
        <f t="shared" si="10"/>
        <v>360</v>
      </c>
      <c r="J652" s="21" t="s">
        <v>21</v>
      </c>
      <c r="K652" s="81" t="s">
        <v>21</v>
      </c>
      <c r="L652" s="81" t="s">
        <v>21</v>
      </c>
      <c r="M652" s="21"/>
    </row>
    <row r="653" spans="1:13" ht="20.25" customHeight="1" thickBot="1">
      <c r="A653" s="370">
        <v>650</v>
      </c>
      <c r="B653" s="46" t="s">
        <v>964</v>
      </c>
      <c r="C653" s="21" t="s">
        <v>965</v>
      </c>
      <c r="D653" s="21" t="s">
        <v>966</v>
      </c>
      <c r="E653" s="74" t="s">
        <v>1676</v>
      </c>
      <c r="F653" s="166" t="s">
        <v>977</v>
      </c>
      <c r="G653" s="166">
        <v>1</v>
      </c>
      <c r="H653" s="21">
        <v>320</v>
      </c>
      <c r="I653" s="81">
        <f t="shared" si="10"/>
        <v>320</v>
      </c>
      <c r="J653" s="21" t="s">
        <v>21</v>
      </c>
      <c r="K653" s="81" t="s">
        <v>21</v>
      </c>
      <c r="L653" s="81" t="s">
        <v>21</v>
      </c>
      <c r="M653" s="21"/>
    </row>
    <row r="654" spans="1:13" ht="20.25" customHeight="1" thickBot="1">
      <c r="A654" s="370">
        <v>651</v>
      </c>
      <c r="B654" s="46" t="s">
        <v>974</v>
      </c>
      <c r="C654" s="21" t="s">
        <v>975</v>
      </c>
      <c r="D654" s="21" t="s">
        <v>976</v>
      </c>
      <c r="E654" s="74" t="s">
        <v>1676</v>
      </c>
      <c r="F654" s="166">
        <v>9789570487367</v>
      </c>
      <c r="G654" s="166">
        <v>1</v>
      </c>
      <c r="H654" s="21">
        <v>320</v>
      </c>
      <c r="I654" s="81">
        <f t="shared" si="10"/>
        <v>320</v>
      </c>
      <c r="J654" s="21" t="s">
        <v>21</v>
      </c>
      <c r="K654" s="81" t="s">
        <v>21</v>
      </c>
      <c r="L654" s="81" t="s">
        <v>21</v>
      </c>
      <c r="M654" s="21"/>
    </row>
    <row r="655" spans="1:13" ht="39.75" customHeight="1" thickBot="1">
      <c r="A655" s="370">
        <v>652</v>
      </c>
      <c r="B655" s="46" t="s">
        <v>978</v>
      </c>
      <c r="C655" s="21" t="s">
        <v>979</v>
      </c>
      <c r="D655" s="21" t="s">
        <v>980</v>
      </c>
      <c r="E655" s="74" t="s">
        <v>1676</v>
      </c>
      <c r="F655" s="166" t="s">
        <v>981</v>
      </c>
      <c r="G655" s="166">
        <v>1</v>
      </c>
      <c r="H655" s="21">
        <v>300</v>
      </c>
      <c r="I655" s="81">
        <f t="shared" si="10"/>
        <v>300</v>
      </c>
      <c r="J655" s="21" t="s">
        <v>21</v>
      </c>
      <c r="K655" s="81" t="s">
        <v>21</v>
      </c>
      <c r="L655" s="81" t="s">
        <v>21</v>
      </c>
      <c r="M655" s="21"/>
    </row>
    <row r="656" spans="1:13" ht="45" customHeight="1" thickBot="1">
      <c r="A656" s="370">
        <v>653</v>
      </c>
      <c r="B656" s="46" t="s">
        <v>982</v>
      </c>
      <c r="C656" s="21" t="s">
        <v>983</v>
      </c>
      <c r="D656" s="21" t="s">
        <v>984</v>
      </c>
      <c r="E656" s="21" t="s">
        <v>969</v>
      </c>
      <c r="F656" s="166" t="s">
        <v>985</v>
      </c>
      <c r="G656" s="166">
        <v>2</v>
      </c>
      <c r="H656" s="21">
        <v>450</v>
      </c>
      <c r="I656" s="81">
        <f t="shared" si="10"/>
        <v>900</v>
      </c>
      <c r="J656" s="21" t="s">
        <v>21</v>
      </c>
      <c r="K656" s="81" t="s">
        <v>21</v>
      </c>
      <c r="L656" s="81" t="s">
        <v>21</v>
      </c>
      <c r="M656" s="21"/>
    </row>
    <row r="657" spans="1:13" ht="52.5" customHeight="1" thickBot="1">
      <c r="A657" s="370">
        <v>654</v>
      </c>
      <c r="B657" s="46" t="s">
        <v>986</v>
      </c>
      <c r="C657" s="21" t="s">
        <v>987</v>
      </c>
      <c r="D657" s="21" t="s">
        <v>648</v>
      </c>
      <c r="E657" s="21" t="s">
        <v>969</v>
      </c>
      <c r="F657" s="166" t="s">
        <v>988</v>
      </c>
      <c r="G657" s="166">
        <v>1</v>
      </c>
      <c r="H657" s="21">
        <v>320</v>
      </c>
      <c r="I657" s="81">
        <f t="shared" si="10"/>
        <v>320</v>
      </c>
      <c r="J657" s="21" t="s">
        <v>21</v>
      </c>
      <c r="K657" s="81" t="s">
        <v>21</v>
      </c>
      <c r="L657" s="81" t="s">
        <v>21</v>
      </c>
      <c r="M657" s="21"/>
    </row>
    <row r="658" spans="1:13" ht="20.25" customHeight="1" thickBot="1">
      <c r="A658" s="370">
        <v>655</v>
      </c>
      <c r="B658" s="46" t="s">
        <v>990</v>
      </c>
      <c r="C658" s="21" t="s">
        <v>991</v>
      </c>
      <c r="D658" s="21" t="s">
        <v>747</v>
      </c>
      <c r="E658" s="21" t="s">
        <v>969</v>
      </c>
      <c r="F658" s="166" t="s">
        <v>992</v>
      </c>
      <c r="G658" s="21">
        <v>2</v>
      </c>
      <c r="H658" s="21">
        <v>380</v>
      </c>
      <c r="I658" s="81">
        <f t="shared" si="10"/>
        <v>760</v>
      </c>
      <c r="J658" s="21" t="s">
        <v>21</v>
      </c>
      <c r="K658" s="81" t="s">
        <v>21</v>
      </c>
      <c r="L658" s="81" t="s">
        <v>21</v>
      </c>
      <c r="M658" s="21"/>
    </row>
    <row r="659" spans="1:13" ht="51" customHeight="1" thickBot="1">
      <c r="A659" s="370">
        <v>656</v>
      </c>
      <c r="B659" s="46" t="s">
        <v>993</v>
      </c>
      <c r="C659" s="21" t="s">
        <v>994</v>
      </c>
      <c r="D659" s="21" t="s">
        <v>628</v>
      </c>
      <c r="E659" s="21" t="s">
        <v>969</v>
      </c>
      <c r="F659" s="166" t="s">
        <v>995</v>
      </c>
      <c r="G659" s="21">
        <v>3</v>
      </c>
      <c r="H659" s="21">
        <v>450</v>
      </c>
      <c r="I659" s="81">
        <f t="shared" si="10"/>
        <v>1350</v>
      </c>
      <c r="J659" s="21" t="s">
        <v>21</v>
      </c>
      <c r="K659" s="81" t="s">
        <v>21</v>
      </c>
      <c r="L659" s="81" t="s">
        <v>21</v>
      </c>
      <c r="M659" s="21"/>
    </row>
    <row r="660" spans="1:13" ht="20.25" customHeight="1" thickBot="1">
      <c r="A660" s="370">
        <v>657</v>
      </c>
      <c r="B660" s="46" t="s">
        <v>996</v>
      </c>
      <c r="C660" s="21" t="s">
        <v>997</v>
      </c>
      <c r="D660" s="21" t="s">
        <v>998</v>
      </c>
      <c r="E660" s="21" t="s">
        <v>999</v>
      </c>
      <c r="F660" s="166" t="s">
        <v>1000</v>
      </c>
      <c r="G660" s="21">
        <v>1</v>
      </c>
      <c r="H660" s="21">
        <v>340</v>
      </c>
      <c r="I660" s="81">
        <f t="shared" si="10"/>
        <v>340</v>
      </c>
      <c r="J660" s="21" t="s">
        <v>21</v>
      </c>
      <c r="K660" s="81" t="s">
        <v>21</v>
      </c>
      <c r="L660" s="81" t="s">
        <v>21</v>
      </c>
      <c r="M660" s="21"/>
    </row>
    <row r="661" spans="1:13" ht="20.25" customHeight="1" thickBot="1">
      <c r="A661" s="370">
        <v>658</v>
      </c>
      <c r="B661" s="46" t="s">
        <v>1001</v>
      </c>
      <c r="C661" s="21" t="s">
        <v>1002</v>
      </c>
      <c r="D661" s="21" t="s">
        <v>1003</v>
      </c>
      <c r="E661" s="21" t="s">
        <v>969</v>
      </c>
      <c r="F661" s="166" t="s">
        <v>1004</v>
      </c>
      <c r="G661" s="21">
        <v>1</v>
      </c>
      <c r="H661" s="21">
        <v>360</v>
      </c>
      <c r="I661" s="81">
        <f t="shared" si="10"/>
        <v>360</v>
      </c>
      <c r="J661" s="21" t="s">
        <v>21</v>
      </c>
      <c r="K661" s="81" t="s">
        <v>21</v>
      </c>
      <c r="L661" s="81" t="s">
        <v>21</v>
      </c>
      <c r="M661" s="21"/>
    </row>
    <row r="662" spans="1:13" ht="20.25" customHeight="1" thickBot="1">
      <c r="A662" s="370">
        <v>659</v>
      </c>
      <c r="B662" s="46" t="s">
        <v>1005</v>
      </c>
      <c r="C662" s="21" t="s">
        <v>1006</v>
      </c>
      <c r="D662" s="21" t="s">
        <v>1007</v>
      </c>
      <c r="E662" s="21" t="s">
        <v>969</v>
      </c>
      <c r="F662" s="166" t="s">
        <v>1008</v>
      </c>
      <c r="G662" s="21">
        <v>2</v>
      </c>
      <c r="H662" s="21">
        <v>450</v>
      </c>
      <c r="I662" s="81">
        <f t="shared" si="10"/>
        <v>900</v>
      </c>
      <c r="J662" s="21" t="s">
        <v>21</v>
      </c>
      <c r="K662" s="81" t="s">
        <v>21</v>
      </c>
      <c r="L662" s="81" t="s">
        <v>21</v>
      </c>
      <c r="M662" s="21"/>
    </row>
    <row r="663" spans="1:13" ht="20.25" customHeight="1" thickBot="1">
      <c r="A663" s="370">
        <v>660</v>
      </c>
      <c r="B663" s="46" t="s">
        <v>1009</v>
      </c>
      <c r="C663" s="21" t="s">
        <v>1010</v>
      </c>
      <c r="D663" s="21" t="s">
        <v>1011</v>
      </c>
      <c r="E663" s="21" t="s">
        <v>969</v>
      </c>
      <c r="F663" s="166" t="s">
        <v>1012</v>
      </c>
      <c r="G663" s="21">
        <v>2</v>
      </c>
      <c r="H663" s="21">
        <v>250</v>
      </c>
      <c r="I663" s="81">
        <f t="shared" si="10"/>
        <v>500</v>
      </c>
      <c r="J663" s="21" t="s">
        <v>21</v>
      </c>
      <c r="K663" s="81" t="s">
        <v>21</v>
      </c>
      <c r="L663" s="81" t="s">
        <v>21</v>
      </c>
      <c r="M663" s="21"/>
    </row>
    <row r="664" spans="1:13" ht="20.25" customHeight="1" thickBot="1">
      <c r="A664" s="370">
        <v>661</v>
      </c>
      <c r="B664" s="46" t="s">
        <v>1013</v>
      </c>
      <c r="C664" s="21" t="s">
        <v>1010</v>
      </c>
      <c r="D664" s="21" t="s">
        <v>1011</v>
      </c>
      <c r="E664" s="21" t="s">
        <v>969</v>
      </c>
      <c r="F664" s="166" t="s">
        <v>1014</v>
      </c>
      <c r="G664" s="21">
        <v>2</v>
      </c>
      <c r="H664" s="21">
        <v>260</v>
      </c>
      <c r="I664" s="81">
        <f t="shared" si="10"/>
        <v>520</v>
      </c>
      <c r="J664" s="21" t="s">
        <v>21</v>
      </c>
      <c r="K664" s="81" t="s">
        <v>21</v>
      </c>
      <c r="L664" s="81" t="s">
        <v>21</v>
      </c>
      <c r="M664" s="21"/>
    </row>
    <row r="665" spans="1:13" ht="20.25" customHeight="1" thickBot="1">
      <c r="A665" s="370">
        <v>662</v>
      </c>
      <c r="B665" s="46" t="s">
        <v>1015</v>
      </c>
      <c r="C665" s="21" t="s">
        <v>1016</v>
      </c>
      <c r="D665" s="21" t="s">
        <v>729</v>
      </c>
      <c r="E665" s="21" t="s">
        <v>969</v>
      </c>
      <c r="F665" s="166" t="s">
        <v>1017</v>
      </c>
      <c r="G665" s="21">
        <v>2</v>
      </c>
      <c r="H665" s="21">
        <v>280</v>
      </c>
      <c r="I665" s="81">
        <f t="shared" si="10"/>
        <v>560</v>
      </c>
      <c r="J665" s="21" t="s">
        <v>21</v>
      </c>
      <c r="K665" s="81" t="s">
        <v>21</v>
      </c>
      <c r="L665" s="81" t="s">
        <v>21</v>
      </c>
      <c r="M665" s="21"/>
    </row>
    <row r="666" spans="1:13" ht="20.25" customHeight="1" thickBot="1">
      <c r="A666" s="370">
        <v>663</v>
      </c>
      <c r="B666" s="46" t="s">
        <v>1021</v>
      </c>
      <c r="C666" s="21" t="s">
        <v>1022</v>
      </c>
      <c r="D666" s="21" t="s">
        <v>1023</v>
      </c>
      <c r="E666" s="21" t="s">
        <v>969</v>
      </c>
      <c r="F666" s="166" t="s">
        <v>1024</v>
      </c>
      <c r="G666" s="21">
        <v>2</v>
      </c>
      <c r="H666" s="21">
        <v>360</v>
      </c>
      <c r="I666" s="81">
        <f t="shared" si="10"/>
        <v>720</v>
      </c>
      <c r="J666" s="21" t="s">
        <v>21</v>
      </c>
      <c r="K666" s="81" t="s">
        <v>21</v>
      </c>
      <c r="L666" s="81" t="s">
        <v>21</v>
      </c>
      <c r="M666" s="21"/>
    </row>
    <row r="667" spans="1:13" ht="20.25" customHeight="1" thickBot="1">
      <c r="A667" s="370">
        <v>664</v>
      </c>
      <c r="B667" s="46" t="s">
        <v>1025</v>
      </c>
      <c r="C667" s="21" t="s">
        <v>1022</v>
      </c>
      <c r="D667" s="21" t="s">
        <v>1023</v>
      </c>
      <c r="E667" s="21" t="s">
        <v>969</v>
      </c>
      <c r="F667" s="166" t="s">
        <v>1026</v>
      </c>
      <c r="G667" s="21">
        <v>2</v>
      </c>
      <c r="H667" s="21">
        <v>360</v>
      </c>
      <c r="I667" s="81">
        <f t="shared" si="10"/>
        <v>720</v>
      </c>
      <c r="J667" s="21" t="s">
        <v>21</v>
      </c>
      <c r="K667" s="81" t="s">
        <v>21</v>
      </c>
      <c r="L667" s="81" t="s">
        <v>21</v>
      </c>
      <c r="M667" s="21"/>
    </row>
    <row r="668" spans="1:13" ht="20.25" customHeight="1" thickBot="1">
      <c r="A668" s="370">
        <v>665</v>
      </c>
      <c r="B668" s="46" t="s">
        <v>1027</v>
      </c>
      <c r="C668" s="21" t="s">
        <v>1028</v>
      </c>
      <c r="D668" s="21" t="s">
        <v>1029</v>
      </c>
      <c r="E668" s="21" t="s">
        <v>969</v>
      </c>
      <c r="F668" s="166" t="s">
        <v>1030</v>
      </c>
      <c r="G668" s="21">
        <v>2</v>
      </c>
      <c r="H668" s="21">
        <v>250</v>
      </c>
      <c r="I668" s="81">
        <f t="shared" si="10"/>
        <v>500</v>
      </c>
      <c r="J668" s="21" t="s">
        <v>21</v>
      </c>
      <c r="K668" s="81" t="s">
        <v>21</v>
      </c>
      <c r="L668" s="81" t="s">
        <v>21</v>
      </c>
      <c r="M668" s="21"/>
    </row>
    <row r="669" spans="1:13" ht="20.25" customHeight="1" thickBot="1">
      <c r="A669" s="370">
        <v>666</v>
      </c>
      <c r="B669" s="46" t="s">
        <v>1031</v>
      </c>
      <c r="C669" s="21" t="s">
        <v>1028</v>
      </c>
      <c r="D669" s="21" t="s">
        <v>1029</v>
      </c>
      <c r="E669" s="21" t="s">
        <v>969</v>
      </c>
      <c r="F669" s="166" t="s">
        <v>1032</v>
      </c>
      <c r="G669" s="21">
        <v>2</v>
      </c>
      <c r="H669" s="21">
        <v>320</v>
      </c>
      <c r="I669" s="81">
        <f t="shared" si="10"/>
        <v>640</v>
      </c>
      <c r="J669" s="21" t="s">
        <v>21</v>
      </c>
      <c r="K669" s="81" t="s">
        <v>21</v>
      </c>
      <c r="L669" s="81" t="s">
        <v>21</v>
      </c>
      <c r="M669" s="21"/>
    </row>
    <row r="670" spans="1:13" ht="20.25" customHeight="1" thickBot="1">
      <c r="A670" s="370">
        <v>667</v>
      </c>
      <c r="B670" s="46" t="s">
        <v>1033</v>
      </c>
      <c r="C670" s="21" t="s">
        <v>1034</v>
      </c>
      <c r="D670" s="21" t="s">
        <v>744</v>
      </c>
      <c r="E670" s="21" t="s">
        <v>969</v>
      </c>
      <c r="F670" s="166" t="s">
        <v>1035</v>
      </c>
      <c r="G670" s="21">
        <v>1</v>
      </c>
      <c r="H670" s="21">
        <v>360</v>
      </c>
      <c r="I670" s="81">
        <f t="shared" si="10"/>
        <v>360</v>
      </c>
      <c r="J670" s="21" t="s">
        <v>21</v>
      </c>
      <c r="K670" s="81" t="s">
        <v>21</v>
      </c>
      <c r="L670" s="81" t="s">
        <v>21</v>
      </c>
      <c r="M670" s="21"/>
    </row>
    <row r="671" spans="1:13" s="96" customFormat="1" ht="20.25" customHeight="1" thickBot="1">
      <c r="A671" s="370">
        <v>668</v>
      </c>
      <c r="B671" s="74" t="s">
        <v>1036</v>
      </c>
      <c r="C671" s="51" t="s">
        <v>1037</v>
      </c>
      <c r="D671" s="51" t="s">
        <v>950</v>
      </c>
      <c r="E671" s="51" t="s">
        <v>1038</v>
      </c>
      <c r="F671" s="166">
        <v>9789865549008</v>
      </c>
      <c r="G671" s="51">
        <v>1</v>
      </c>
      <c r="H671" s="51">
        <v>379</v>
      </c>
      <c r="I671" s="98">
        <f t="shared" si="10"/>
        <v>379</v>
      </c>
      <c r="J671" s="21" t="s">
        <v>21</v>
      </c>
      <c r="K671" s="81" t="s">
        <v>21</v>
      </c>
      <c r="L671" s="100" t="s">
        <v>21</v>
      </c>
      <c r="M671" s="51"/>
    </row>
    <row r="672" spans="1:13" s="96" customFormat="1" ht="20.25" customHeight="1" thickBot="1">
      <c r="A672" s="370">
        <v>669</v>
      </c>
      <c r="B672" s="74" t="s">
        <v>1039</v>
      </c>
      <c r="C672" s="51" t="s">
        <v>1040</v>
      </c>
      <c r="D672" s="51" t="s">
        <v>537</v>
      </c>
      <c r="E672" s="51" t="s">
        <v>1038</v>
      </c>
      <c r="F672" s="166">
        <v>9789864894062</v>
      </c>
      <c r="G672" s="51">
        <v>2</v>
      </c>
      <c r="H672" s="51">
        <v>284</v>
      </c>
      <c r="I672" s="98">
        <f t="shared" si="10"/>
        <v>568</v>
      </c>
      <c r="J672" s="21" t="s">
        <v>21</v>
      </c>
      <c r="K672" s="81" t="s">
        <v>21</v>
      </c>
      <c r="L672" s="100" t="s">
        <v>21</v>
      </c>
      <c r="M672" s="51"/>
    </row>
    <row r="673" spans="1:18" s="96" customFormat="1" ht="40.15" customHeight="1" thickBot="1">
      <c r="A673" s="370">
        <v>670</v>
      </c>
      <c r="B673" s="74" t="s">
        <v>1041</v>
      </c>
      <c r="C673" s="51" t="s">
        <v>1042</v>
      </c>
      <c r="D673" s="51" t="s">
        <v>583</v>
      </c>
      <c r="E673" s="51" t="s">
        <v>1048</v>
      </c>
      <c r="F673" s="166">
        <v>9789865535704</v>
      </c>
      <c r="G673" s="51">
        <v>2</v>
      </c>
      <c r="H673" s="51">
        <v>300</v>
      </c>
      <c r="I673" s="98">
        <f t="shared" si="10"/>
        <v>600</v>
      </c>
      <c r="J673" s="21" t="s">
        <v>21</v>
      </c>
      <c r="K673" s="81" t="s">
        <v>21</v>
      </c>
      <c r="L673" s="100" t="s">
        <v>21</v>
      </c>
      <c r="M673" s="51"/>
    </row>
    <row r="674" spans="1:18" s="96" customFormat="1" ht="43.9" customHeight="1" thickBot="1">
      <c r="A674" s="370">
        <v>671</v>
      </c>
      <c r="B674" s="74" t="s">
        <v>1043</v>
      </c>
      <c r="C674" s="51" t="s">
        <v>1044</v>
      </c>
      <c r="D674" s="51" t="s">
        <v>879</v>
      </c>
      <c r="E674" s="51" t="s">
        <v>1048</v>
      </c>
      <c r="F674" s="166">
        <v>9789863619154</v>
      </c>
      <c r="G674" s="51">
        <v>2</v>
      </c>
      <c r="H674" s="51">
        <v>567</v>
      </c>
      <c r="I674" s="98">
        <f t="shared" si="10"/>
        <v>1134</v>
      </c>
      <c r="J674" s="21" t="s">
        <v>21</v>
      </c>
      <c r="K674" s="81" t="s">
        <v>21</v>
      </c>
      <c r="L674" s="100" t="s">
        <v>21</v>
      </c>
      <c r="M674" s="51"/>
    </row>
    <row r="675" spans="1:18" s="96" customFormat="1" ht="25.9" customHeight="1" thickBot="1">
      <c r="A675" s="370">
        <v>672</v>
      </c>
      <c r="B675" s="74" t="s">
        <v>1047</v>
      </c>
      <c r="C675" s="51" t="s">
        <v>1045</v>
      </c>
      <c r="D675" s="51" t="s">
        <v>1046</v>
      </c>
      <c r="E675" s="51" t="s">
        <v>1038</v>
      </c>
      <c r="F675" s="166">
        <v>9789576743511</v>
      </c>
      <c r="G675" s="51">
        <v>1</v>
      </c>
      <c r="H675" s="51">
        <v>221</v>
      </c>
      <c r="I675" s="98">
        <f t="shared" si="10"/>
        <v>221</v>
      </c>
      <c r="J675" s="21" t="s">
        <v>21</v>
      </c>
      <c r="K675" s="81" t="s">
        <v>21</v>
      </c>
      <c r="L675" s="100" t="s">
        <v>21</v>
      </c>
      <c r="M675" s="51"/>
    </row>
    <row r="676" spans="1:18" s="96" customFormat="1" ht="29.25" customHeight="1" thickBot="1">
      <c r="A676" s="370">
        <v>673</v>
      </c>
      <c r="B676" s="74" t="s">
        <v>1223</v>
      </c>
      <c r="C676" s="94" t="s">
        <v>1237</v>
      </c>
      <c r="D676" s="94" t="s">
        <v>1224</v>
      </c>
      <c r="E676" s="51" t="s">
        <v>1225</v>
      </c>
      <c r="F676" s="166">
        <v>9789866118944</v>
      </c>
      <c r="G676" s="101">
        <v>1</v>
      </c>
      <c r="H676" s="51">
        <v>360</v>
      </c>
      <c r="I676" s="98">
        <f t="shared" si="10"/>
        <v>360</v>
      </c>
      <c r="J676" s="21" t="s">
        <v>21</v>
      </c>
      <c r="K676" s="21" t="s">
        <v>21</v>
      </c>
      <c r="L676" s="21" t="s">
        <v>21</v>
      </c>
      <c r="M676" s="51"/>
    </row>
    <row r="677" spans="1:18" s="53" customFormat="1" ht="36.6" customHeight="1" thickBot="1">
      <c r="A677" s="370">
        <v>674</v>
      </c>
      <c r="B677" s="46" t="s">
        <v>1226</v>
      </c>
      <c r="C677" s="9" t="s">
        <v>1238</v>
      </c>
      <c r="D677" s="21" t="s">
        <v>1604</v>
      </c>
      <c r="E677" s="21" t="s">
        <v>1225</v>
      </c>
      <c r="F677" s="166">
        <v>9789864011445</v>
      </c>
      <c r="G677" s="61">
        <v>2</v>
      </c>
      <c r="H677" s="21">
        <v>300</v>
      </c>
      <c r="I677" s="81">
        <f t="shared" si="10"/>
        <v>600</v>
      </c>
      <c r="J677" s="21" t="s">
        <v>21</v>
      </c>
      <c r="K677" s="21" t="s">
        <v>21</v>
      </c>
      <c r="L677" s="21" t="s">
        <v>21</v>
      </c>
      <c r="M677" s="21"/>
    </row>
    <row r="678" spans="1:18" s="53" customFormat="1" ht="46.15" customHeight="1" thickBot="1">
      <c r="A678" s="370">
        <v>675</v>
      </c>
      <c r="B678" s="46" t="s">
        <v>1227</v>
      </c>
      <c r="C678" s="9" t="s">
        <v>1239</v>
      </c>
      <c r="D678" s="9" t="s">
        <v>1011</v>
      </c>
      <c r="E678" s="21" t="s">
        <v>1225</v>
      </c>
      <c r="F678" s="166">
        <v>9789861337289</v>
      </c>
      <c r="G678" s="61">
        <v>1</v>
      </c>
      <c r="H678" s="21">
        <v>350</v>
      </c>
      <c r="I678" s="81">
        <f t="shared" si="10"/>
        <v>350</v>
      </c>
      <c r="J678" s="21" t="s">
        <v>21</v>
      </c>
      <c r="K678" s="21" t="s">
        <v>21</v>
      </c>
      <c r="L678" s="21" t="s">
        <v>21</v>
      </c>
      <c r="M678" s="21"/>
    </row>
    <row r="679" spans="1:18" s="53" customFormat="1" ht="47.45" customHeight="1" thickBot="1">
      <c r="A679" s="370">
        <v>676</v>
      </c>
      <c r="B679" s="46" t="s">
        <v>1228</v>
      </c>
      <c r="C679" s="9" t="s">
        <v>1605</v>
      </c>
      <c r="D679" s="21" t="s">
        <v>1610</v>
      </c>
      <c r="E679" s="21" t="s">
        <v>1225</v>
      </c>
      <c r="F679" s="166">
        <v>4712966624621</v>
      </c>
      <c r="G679" s="61">
        <v>2</v>
      </c>
      <c r="H679" s="21">
        <v>960</v>
      </c>
      <c r="I679" s="81">
        <f t="shared" si="10"/>
        <v>1920</v>
      </c>
      <c r="J679" s="181" t="s">
        <v>52</v>
      </c>
      <c r="K679" s="21" t="s">
        <v>21</v>
      </c>
      <c r="L679" s="21" t="s">
        <v>21</v>
      </c>
      <c r="M679" s="21"/>
    </row>
    <row r="680" spans="1:18" s="53" customFormat="1" ht="26.45" customHeight="1" thickBot="1">
      <c r="A680" s="370">
        <v>677</v>
      </c>
      <c r="B680" s="46" t="s">
        <v>1229</v>
      </c>
      <c r="C680" s="9" t="s">
        <v>1240</v>
      </c>
      <c r="D680" s="9" t="s">
        <v>729</v>
      </c>
      <c r="E680" s="21" t="s">
        <v>1225</v>
      </c>
      <c r="F680" s="166">
        <v>4710415385208</v>
      </c>
      <c r="G680" s="21">
        <v>2</v>
      </c>
      <c r="H680" s="21">
        <v>980</v>
      </c>
      <c r="I680" s="81">
        <f t="shared" si="10"/>
        <v>1960</v>
      </c>
      <c r="J680" s="21" t="s">
        <v>21</v>
      </c>
      <c r="K680" s="21" t="s">
        <v>21</v>
      </c>
      <c r="L680" s="21" t="s">
        <v>21</v>
      </c>
      <c r="M680" s="21"/>
    </row>
    <row r="681" spans="1:18" s="53" customFormat="1" ht="34.5" customHeight="1" thickBot="1">
      <c r="A681" s="370">
        <v>678</v>
      </c>
      <c r="B681" s="75" t="s">
        <v>1230</v>
      </c>
      <c r="C681" s="21" t="s">
        <v>1241</v>
      </c>
      <c r="D681" s="9" t="s">
        <v>729</v>
      </c>
      <c r="E681" s="23" t="s">
        <v>1225</v>
      </c>
      <c r="F681" s="166">
        <v>4710415386441</v>
      </c>
      <c r="G681" s="23">
        <v>2</v>
      </c>
      <c r="H681" s="23">
        <v>1400</v>
      </c>
      <c r="I681" s="82">
        <f t="shared" si="10"/>
        <v>2800</v>
      </c>
      <c r="J681" s="21" t="s">
        <v>21</v>
      </c>
      <c r="K681" s="21" t="s">
        <v>21</v>
      </c>
      <c r="L681" s="21" t="s">
        <v>21</v>
      </c>
      <c r="M681" s="21"/>
    </row>
    <row r="682" spans="1:18" s="53" customFormat="1" ht="30" customHeight="1" thickBot="1">
      <c r="A682" s="370">
        <v>679</v>
      </c>
      <c r="B682" s="46" t="s">
        <v>1231</v>
      </c>
      <c r="C682" s="21" t="s">
        <v>1242</v>
      </c>
      <c r="D682" s="9" t="s">
        <v>551</v>
      </c>
      <c r="E682" s="21" t="s">
        <v>1225</v>
      </c>
      <c r="F682" s="166">
        <v>9789862418567</v>
      </c>
      <c r="G682" s="21">
        <v>3</v>
      </c>
      <c r="H682" s="21">
        <v>280</v>
      </c>
      <c r="I682" s="21">
        <f t="shared" si="10"/>
        <v>840</v>
      </c>
      <c r="J682" s="21" t="s">
        <v>21</v>
      </c>
      <c r="K682" s="21" t="s">
        <v>21</v>
      </c>
      <c r="L682" s="21" t="s">
        <v>21</v>
      </c>
      <c r="M682" s="21"/>
    </row>
    <row r="683" spans="1:18" s="53" customFormat="1" ht="46.9" customHeight="1" thickBot="1">
      <c r="A683" s="370">
        <v>680</v>
      </c>
      <c r="B683" s="46" t="s">
        <v>1118</v>
      </c>
      <c r="C683" s="9" t="s">
        <v>1606</v>
      </c>
      <c r="D683" s="9" t="s">
        <v>1116</v>
      </c>
      <c r="E683" s="21" t="s">
        <v>1225</v>
      </c>
      <c r="F683" s="166">
        <v>9789869469265</v>
      </c>
      <c r="G683" s="21">
        <v>1</v>
      </c>
      <c r="H683" s="21">
        <v>420</v>
      </c>
      <c r="I683" s="21">
        <f t="shared" si="10"/>
        <v>420</v>
      </c>
      <c r="J683" s="21" t="s">
        <v>21</v>
      </c>
      <c r="K683" s="21" t="s">
        <v>21</v>
      </c>
      <c r="L683" s="21" t="s">
        <v>21</v>
      </c>
      <c r="M683" s="21"/>
    </row>
    <row r="684" spans="1:18" ht="21" customHeight="1" thickBot="1">
      <c r="A684" s="370">
        <v>681</v>
      </c>
      <c r="B684" s="46" t="s">
        <v>1682</v>
      </c>
      <c r="C684" s="21" t="s">
        <v>1686</v>
      </c>
      <c r="D684" s="21" t="s">
        <v>1689</v>
      </c>
      <c r="E684" s="21" t="s">
        <v>1225</v>
      </c>
      <c r="F684" s="166">
        <v>9789865524128</v>
      </c>
      <c r="G684" s="21">
        <v>1</v>
      </c>
      <c r="H684" s="21">
        <v>450</v>
      </c>
      <c r="I684" s="21">
        <f t="shared" si="10"/>
        <v>450</v>
      </c>
      <c r="J684" s="21" t="s">
        <v>21</v>
      </c>
      <c r="K684" s="21" t="s">
        <v>21</v>
      </c>
      <c r="L684" s="21" t="s">
        <v>21</v>
      </c>
      <c r="M684" s="21"/>
      <c r="N684" s="53"/>
      <c r="O684" s="53"/>
      <c r="P684" s="53"/>
      <c r="Q684" s="53"/>
      <c r="R684" s="53"/>
    </row>
    <row r="685" spans="1:18" ht="28.5" customHeight="1" thickBot="1">
      <c r="A685" s="370">
        <v>682</v>
      </c>
      <c r="B685" s="46" t="s">
        <v>1683</v>
      </c>
      <c r="C685" s="21" t="s">
        <v>1687</v>
      </c>
      <c r="D685" s="21" t="s">
        <v>1690</v>
      </c>
      <c r="E685" s="21" t="s">
        <v>1225</v>
      </c>
      <c r="F685" s="166">
        <v>9789863447481</v>
      </c>
      <c r="G685" s="21">
        <v>2</v>
      </c>
      <c r="H685" s="21">
        <v>320</v>
      </c>
      <c r="I685" s="21">
        <f t="shared" si="10"/>
        <v>640</v>
      </c>
      <c r="J685" s="21" t="s">
        <v>21</v>
      </c>
      <c r="K685" s="21" t="s">
        <v>21</v>
      </c>
      <c r="L685" s="21" t="s">
        <v>21</v>
      </c>
      <c r="M685" s="21"/>
      <c r="N685" s="53"/>
      <c r="O685" s="53"/>
      <c r="P685" s="53"/>
      <c r="Q685" s="53"/>
      <c r="R685" s="53"/>
    </row>
    <row r="686" spans="1:18" ht="33.75" thickBot="1">
      <c r="A686" s="370">
        <v>683</v>
      </c>
      <c r="B686" s="46" t="s">
        <v>1684</v>
      </c>
      <c r="C686" s="21" t="s">
        <v>1688</v>
      </c>
      <c r="D686" s="21" t="s">
        <v>747</v>
      </c>
      <c r="E686" s="21" t="s">
        <v>1225</v>
      </c>
      <c r="F686" s="166">
        <v>9789571370873</v>
      </c>
      <c r="G686" s="21">
        <v>1</v>
      </c>
      <c r="H686" s="21">
        <v>450</v>
      </c>
      <c r="I686" s="21">
        <f t="shared" si="10"/>
        <v>450</v>
      </c>
      <c r="J686" s="21" t="s">
        <v>21</v>
      </c>
      <c r="K686" s="21" t="s">
        <v>21</v>
      </c>
      <c r="L686" s="21" t="s">
        <v>21</v>
      </c>
      <c r="M686" s="21"/>
      <c r="N686" s="53"/>
      <c r="O686" s="53"/>
      <c r="P686" s="53"/>
      <c r="Q686" s="53"/>
      <c r="R686" s="53"/>
    </row>
    <row r="687" spans="1:18" ht="17.25" thickBot="1">
      <c r="A687" s="370">
        <v>684</v>
      </c>
      <c r="B687" s="21" t="s">
        <v>1685</v>
      </c>
      <c r="C687" s="21" t="s">
        <v>1691</v>
      </c>
      <c r="D687" s="21" t="s">
        <v>1692</v>
      </c>
      <c r="E687" s="21" t="s">
        <v>1225</v>
      </c>
      <c r="F687" s="166">
        <v>9789865824686</v>
      </c>
      <c r="G687" s="21">
        <v>1</v>
      </c>
      <c r="H687" s="21">
        <v>320</v>
      </c>
      <c r="I687" s="21">
        <f t="shared" si="10"/>
        <v>320</v>
      </c>
      <c r="J687" s="21" t="s">
        <v>21</v>
      </c>
      <c r="K687" s="21" t="s">
        <v>21</v>
      </c>
      <c r="L687" s="21" t="s">
        <v>21</v>
      </c>
      <c r="M687" s="21"/>
      <c r="N687" s="53"/>
      <c r="O687" s="53"/>
      <c r="P687" s="53"/>
      <c r="Q687" s="53"/>
      <c r="R687" s="53"/>
    </row>
    <row r="688" spans="1:18" s="96" customFormat="1" ht="20.25" customHeight="1" thickBot="1">
      <c r="A688" s="370">
        <v>685</v>
      </c>
      <c r="B688" s="21" t="s">
        <v>1232</v>
      </c>
      <c r="C688" s="21" t="s">
        <v>1693</v>
      </c>
      <c r="D688" s="21" t="s">
        <v>1694</v>
      </c>
      <c r="E688" s="21" t="s">
        <v>1225</v>
      </c>
      <c r="F688" s="166">
        <v>9789864438426</v>
      </c>
      <c r="G688" s="21">
        <v>2</v>
      </c>
      <c r="H688" s="21">
        <v>690</v>
      </c>
      <c r="I688" s="21">
        <f t="shared" si="10"/>
        <v>1380</v>
      </c>
      <c r="J688" s="21" t="s">
        <v>21</v>
      </c>
      <c r="K688" s="21" t="s">
        <v>21</v>
      </c>
      <c r="L688" s="21" t="s">
        <v>21</v>
      </c>
      <c r="M688" s="21"/>
      <c r="N688" s="53"/>
      <c r="O688" s="53"/>
      <c r="P688" s="53"/>
      <c r="Q688" s="53"/>
      <c r="R688" s="53"/>
    </row>
    <row r="689" spans="1:14" s="53" customFormat="1" ht="36.6" customHeight="1" thickBot="1">
      <c r="A689" s="370">
        <v>686</v>
      </c>
      <c r="B689" s="186" t="s">
        <v>1233</v>
      </c>
      <c r="C689" s="21" t="s">
        <v>1695</v>
      </c>
      <c r="D689" s="21" t="s">
        <v>2173</v>
      </c>
      <c r="E689" s="186" t="s">
        <v>1225</v>
      </c>
      <c r="F689" s="166">
        <v>9789578759886</v>
      </c>
      <c r="G689" s="21">
        <v>1</v>
      </c>
      <c r="H689" s="21">
        <v>420</v>
      </c>
      <c r="I689" s="21">
        <f t="shared" si="10"/>
        <v>420</v>
      </c>
      <c r="J689" s="21" t="s">
        <v>21</v>
      </c>
      <c r="K689" s="21" t="s">
        <v>21</v>
      </c>
      <c r="L689" s="21" t="s">
        <v>21</v>
      </c>
      <c r="M689" s="21"/>
    </row>
    <row r="690" spans="1:14" ht="28.15" customHeight="1" thickBot="1">
      <c r="A690" s="370">
        <v>687</v>
      </c>
      <c r="B690" s="186" t="s">
        <v>1696</v>
      </c>
      <c r="C690" s="21" t="s">
        <v>1697</v>
      </c>
      <c r="D690" s="21" t="s">
        <v>2174</v>
      </c>
      <c r="E690" s="186" t="s">
        <v>1225</v>
      </c>
      <c r="F690" s="166">
        <v>9789861785035</v>
      </c>
      <c r="G690" s="21">
        <v>1</v>
      </c>
      <c r="H690" s="21">
        <v>450</v>
      </c>
      <c r="I690" s="81">
        <f t="shared" si="10"/>
        <v>450</v>
      </c>
      <c r="J690" s="21" t="s">
        <v>21</v>
      </c>
      <c r="K690" s="21" t="s">
        <v>21</v>
      </c>
      <c r="L690" s="21" t="s">
        <v>21</v>
      </c>
      <c r="M690" s="21"/>
    </row>
    <row r="691" spans="1:14" ht="41.45" customHeight="1" thickBot="1">
      <c r="A691" s="370">
        <v>688</v>
      </c>
      <c r="B691" s="186" t="s">
        <v>1234</v>
      </c>
      <c r="C691" s="21" t="s">
        <v>2175</v>
      </c>
      <c r="D691" s="21" t="s">
        <v>1698</v>
      </c>
      <c r="E691" s="186" t="s">
        <v>1225</v>
      </c>
      <c r="F691" s="166">
        <v>9789862623961</v>
      </c>
      <c r="G691" s="21">
        <v>1</v>
      </c>
      <c r="H691" s="21">
        <v>660</v>
      </c>
      <c r="I691" s="81">
        <f t="shared" si="10"/>
        <v>660</v>
      </c>
      <c r="J691" s="21" t="s">
        <v>21</v>
      </c>
      <c r="K691" s="21" t="s">
        <v>21</v>
      </c>
      <c r="L691" s="21" t="s">
        <v>21</v>
      </c>
      <c r="M691" s="21"/>
    </row>
    <row r="692" spans="1:14" ht="34.15" customHeight="1" thickBot="1">
      <c r="A692" s="370">
        <v>689</v>
      </c>
      <c r="B692" s="186" t="s">
        <v>1235</v>
      </c>
      <c r="C692" s="21" t="s">
        <v>1297</v>
      </c>
      <c r="D692" s="21" t="s">
        <v>505</v>
      </c>
      <c r="E692" s="186" t="s">
        <v>1225</v>
      </c>
      <c r="F692" s="166">
        <v>9789576581205</v>
      </c>
      <c r="G692" s="21">
        <v>2</v>
      </c>
      <c r="H692" s="21">
        <v>300</v>
      </c>
      <c r="I692" s="81">
        <f t="shared" si="10"/>
        <v>600</v>
      </c>
      <c r="J692" s="21" t="s">
        <v>21</v>
      </c>
      <c r="K692" s="21" t="s">
        <v>1298</v>
      </c>
      <c r="L692" s="21" t="s">
        <v>1298</v>
      </c>
      <c r="M692" s="21"/>
    </row>
    <row r="693" spans="1:14" ht="33.6" customHeight="1" thickBot="1">
      <c r="A693" s="370">
        <v>690</v>
      </c>
      <c r="B693" s="186" t="s">
        <v>1236</v>
      </c>
      <c r="C693" s="21" t="s">
        <v>1299</v>
      </c>
      <c r="D693" s="21" t="s">
        <v>1300</v>
      </c>
      <c r="E693" s="186" t="s">
        <v>1225</v>
      </c>
      <c r="F693" s="166">
        <v>9789571378206</v>
      </c>
      <c r="G693" s="51">
        <v>5</v>
      </c>
      <c r="H693" s="51">
        <v>320</v>
      </c>
      <c r="I693" s="98">
        <f t="shared" si="10"/>
        <v>1600</v>
      </c>
      <c r="J693" s="51" t="s">
        <v>1298</v>
      </c>
      <c r="K693" s="51" t="s">
        <v>1298</v>
      </c>
      <c r="L693" s="51" t="s">
        <v>1298</v>
      </c>
      <c r="M693" s="21"/>
    </row>
    <row r="694" spans="1:14" ht="19.899999999999999" customHeight="1" thickBot="1">
      <c r="A694" s="370">
        <v>691</v>
      </c>
      <c r="B694" s="46" t="s">
        <v>1049</v>
      </c>
      <c r="C694" s="21" t="s">
        <v>1701</v>
      </c>
      <c r="D694" s="21" t="s">
        <v>1694</v>
      </c>
      <c r="E694" s="186" t="s">
        <v>1225</v>
      </c>
      <c r="F694" s="166">
        <v>9789864439355</v>
      </c>
      <c r="G694" s="51">
        <v>1</v>
      </c>
      <c r="H694" s="51">
        <v>360</v>
      </c>
      <c r="I694" s="98">
        <f t="shared" si="10"/>
        <v>360</v>
      </c>
      <c r="J694" s="51" t="s">
        <v>1161</v>
      </c>
      <c r="K694" s="51" t="s">
        <v>1161</v>
      </c>
      <c r="L694" s="51" t="s">
        <v>1161</v>
      </c>
      <c r="M694" s="21"/>
    </row>
    <row r="695" spans="1:14" ht="20.25" customHeight="1" thickBot="1">
      <c r="A695" s="370">
        <v>692</v>
      </c>
      <c r="B695" s="80" t="s">
        <v>1607</v>
      </c>
      <c r="C695" s="21" t="s">
        <v>1699</v>
      </c>
      <c r="D695" s="21" t="s">
        <v>1700</v>
      </c>
      <c r="E695" s="186" t="s">
        <v>1225</v>
      </c>
      <c r="F695" s="166">
        <v>9789579054638</v>
      </c>
      <c r="G695" s="51">
        <v>1</v>
      </c>
      <c r="H695" s="51">
        <v>360</v>
      </c>
      <c r="I695" s="98">
        <f t="shared" si="10"/>
        <v>360</v>
      </c>
      <c r="J695" s="51" t="s">
        <v>1161</v>
      </c>
      <c r="K695" s="51" t="s">
        <v>1161</v>
      </c>
      <c r="L695" s="51" t="s">
        <v>1161</v>
      </c>
      <c r="M695" s="21"/>
    </row>
    <row r="696" spans="1:14" ht="20.25" customHeight="1" thickBot="1">
      <c r="A696" s="370">
        <v>693</v>
      </c>
      <c r="B696" s="46" t="s">
        <v>1050</v>
      </c>
      <c r="C696" s="21" t="s">
        <v>2176</v>
      </c>
      <c r="D696" s="21" t="s">
        <v>1704</v>
      </c>
      <c r="E696" s="186" t="s">
        <v>1225</v>
      </c>
      <c r="F696" s="166">
        <v>9789865509279</v>
      </c>
      <c r="G696" s="51">
        <v>1</v>
      </c>
      <c r="H696" s="51">
        <v>450</v>
      </c>
      <c r="I696" s="98">
        <f t="shared" si="10"/>
        <v>450</v>
      </c>
      <c r="J696" s="51" t="s">
        <v>1161</v>
      </c>
      <c r="K696" s="51" t="s">
        <v>1161</v>
      </c>
      <c r="L696" s="51" t="s">
        <v>1161</v>
      </c>
      <c r="M696" s="21"/>
    </row>
    <row r="697" spans="1:14" s="48" customFormat="1" ht="20.25" customHeight="1" thickBot="1">
      <c r="A697" s="370">
        <v>694</v>
      </c>
      <c r="B697" s="80" t="s">
        <v>1702</v>
      </c>
      <c r="C697" s="21" t="s">
        <v>1703</v>
      </c>
      <c r="D697" s="21" t="s">
        <v>1705</v>
      </c>
      <c r="E697" s="186" t="s">
        <v>1225</v>
      </c>
      <c r="F697" s="166">
        <v>9789573277583</v>
      </c>
      <c r="G697" s="51">
        <v>5</v>
      </c>
      <c r="H697" s="51">
        <v>280</v>
      </c>
      <c r="I697" s="81">
        <f t="shared" si="10"/>
        <v>1400</v>
      </c>
      <c r="J697" s="51" t="s">
        <v>1161</v>
      </c>
      <c r="K697" s="51" t="s">
        <v>1161</v>
      </c>
      <c r="L697" s="51" t="s">
        <v>1161</v>
      </c>
      <c r="M697" s="51"/>
    </row>
    <row r="698" spans="1:14" s="48" customFormat="1" ht="28.15" customHeight="1" thickBot="1">
      <c r="A698" s="370">
        <v>695</v>
      </c>
      <c r="B698" s="74" t="s">
        <v>1243</v>
      </c>
      <c r="C698" s="21" t="s">
        <v>1244</v>
      </c>
      <c r="D698" s="21" t="s">
        <v>1245</v>
      </c>
      <c r="E698" s="186" t="s">
        <v>1225</v>
      </c>
      <c r="F698" s="166">
        <v>9789861215785</v>
      </c>
      <c r="G698" s="51">
        <v>1</v>
      </c>
      <c r="H698" s="51">
        <v>350</v>
      </c>
      <c r="I698" s="81">
        <f t="shared" si="10"/>
        <v>350</v>
      </c>
      <c r="J698" s="51" t="s">
        <v>1161</v>
      </c>
      <c r="K698" s="51" t="s">
        <v>497</v>
      </c>
      <c r="L698" s="51" t="s">
        <v>497</v>
      </c>
      <c r="M698" s="51"/>
      <c r="N698" s="96"/>
    </row>
    <row r="699" spans="1:14" ht="20.25" customHeight="1" thickBot="1">
      <c r="A699" s="370">
        <v>696</v>
      </c>
      <c r="B699" s="46" t="s">
        <v>1246</v>
      </c>
      <c r="C699" s="21" t="s">
        <v>1247</v>
      </c>
      <c r="D699" s="21" t="s">
        <v>150</v>
      </c>
      <c r="E699" s="186" t="s">
        <v>1225</v>
      </c>
      <c r="F699" s="166">
        <v>9789573276951</v>
      </c>
      <c r="G699" s="21">
        <v>1</v>
      </c>
      <c r="H699" s="21">
        <v>320</v>
      </c>
      <c r="I699" s="81">
        <f t="shared" si="10"/>
        <v>320</v>
      </c>
      <c r="J699" s="21" t="s">
        <v>497</v>
      </c>
      <c r="K699" s="21" t="s">
        <v>497</v>
      </c>
      <c r="L699" s="21" t="s">
        <v>497</v>
      </c>
      <c r="M699" s="21"/>
      <c r="N699" s="53"/>
    </row>
    <row r="700" spans="1:14" ht="20.25" customHeight="1" thickBot="1">
      <c r="A700" s="370">
        <v>697</v>
      </c>
      <c r="B700" s="46" t="s">
        <v>1248</v>
      </c>
      <c r="C700" s="36" t="s">
        <v>1249</v>
      </c>
      <c r="D700" s="21" t="s">
        <v>1250</v>
      </c>
      <c r="E700" s="186" t="s">
        <v>1225</v>
      </c>
      <c r="F700" s="166">
        <v>9789865837204</v>
      </c>
      <c r="G700" s="21">
        <v>1</v>
      </c>
      <c r="H700" s="21">
        <v>260</v>
      </c>
      <c r="I700" s="81">
        <f t="shared" ref="I700:I766" si="11">G700*H700</f>
        <v>260</v>
      </c>
      <c r="J700" s="21" t="s">
        <v>497</v>
      </c>
      <c r="K700" s="21" t="s">
        <v>497</v>
      </c>
      <c r="L700" s="21" t="s">
        <v>497</v>
      </c>
      <c r="M700" s="21"/>
      <c r="N700" s="53"/>
    </row>
    <row r="701" spans="1:14" ht="20.25" customHeight="1" thickBot="1">
      <c r="A701" s="370">
        <v>698</v>
      </c>
      <c r="B701" s="46" t="s">
        <v>1251</v>
      </c>
      <c r="C701" s="36" t="s">
        <v>1252</v>
      </c>
      <c r="D701" s="21" t="s">
        <v>1253</v>
      </c>
      <c r="E701" s="186" t="s">
        <v>1225</v>
      </c>
      <c r="F701" s="166">
        <v>9789863202219</v>
      </c>
      <c r="G701" s="21">
        <v>1</v>
      </c>
      <c r="H701" s="21">
        <v>300</v>
      </c>
      <c r="I701" s="81">
        <f t="shared" si="11"/>
        <v>300</v>
      </c>
      <c r="J701" s="21" t="s">
        <v>497</v>
      </c>
      <c r="K701" s="21" t="s">
        <v>497</v>
      </c>
      <c r="L701" s="21" t="s">
        <v>497</v>
      </c>
      <c r="M701" s="21"/>
      <c r="N701" s="53"/>
    </row>
    <row r="702" spans="1:14" ht="45" customHeight="1" thickBot="1">
      <c r="A702" s="370">
        <v>699</v>
      </c>
      <c r="B702" s="46" t="s">
        <v>1254</v>
      </c>
      <c r="C702" s="36" t="s">
        <v>1255</v>
      </c>
      <c r="D702" s="46" t="s">
        <v>1256</v>
      </c>
      <c r="E702" s="186" t="s">
        <v>1225</v>
      </c>
      <c r="F702" s="166">
        <v>4717702107611</v>
      </c>
      <c r="G702" s="21">
        <v>1</v>
      </c>
      <c r="H702" s="21">
        <v>360</v>
      </c>
      <c r="I702" s="81">
        <f t="shared" si="11"/>
        <v>360</v>
      </c>
      <c r="J702" s="21" t="s">
        <v>497</v>
      </c>
      <c r="K702" s="21" t="s">
        <v>497</v>
      </c>
      <c r="L702" s="21" t="s">
        <v>497</v>
      </c>
      <c r="M702" s="21"/>
      <c r="N702" s="53"/>
    </row>
    <row r="703" spans="1:14" ht="20.25" customHeight="1" thickBot="1">
      <c r="A703" s="370">
        <v>700</v>
      </c>
      <c r="B703" s="46" t="s">
        <v>1257</v>
      </c>
      <c r="C703" s="36" t="s">
        <v>1258</v>
      </c>
      <c r="D703" s="46" t="s">
        <v>1256</v>
      </c>
      <c r="E703" s="186" t="s">
        <v>1225</v>
      </c>
      <c r="F703" s="166">
        <v>4717702107598</v>
      </c>
      <c r="G703" s="21">
        <v>1</v>
      </c>
      <c r="H703" s="21">
        <v>360</v>
      </c>
      <c r="I703" s="81">
        <f t="shared" si="11"/>
        <v>360</v>
      </c>
      <c r="J703" s="21" t="s">
        <v>497</v>
      </c>
      <c r="K703" s="21" t="s">
        <v>497</v>
      </c>
      <c r="L703" s="21" t="s">
        <v>497</v>
      </c>
      <c r="M703" s="21"/>
      <c r="N703" s="53"/>
    </row>
    <row r="704" spans="1:14" ht="20.25" customHeight="1" thickBot="1">
      <c r="A704" s="370">
        <v>701</v>
      </c>
      <c r="B704" s="46" t="s">
        <v>1259</v>
      </c>
      <c r="C704" s="46" t="s">
        <v>1260</v>
      </c>
      <c r="D704" s="46" t="s">
        <v>1261</v>
      </c>
      <c r="E704" s="186" t="s">
        <v>1225</v>
      </c>
      <c r="F704" s="166">
        <v>4717702107628</v>
      </c>
      <c r="G704" s="21">
        <v>1</v>
      </c>
      <c r="H704" s="21">
        <v>360</v>
      </c>
      <c r="I704" s="81">
        <f t="shared" si="11"/>
        <v>360</v>
      </c>
      <c r="J704" s="21" t="s">
        <v>497</v>
      </c>
      <c r="K704" s="21" t="s">
        <v>497</v>
      </c>
      <c r="L704" s="21" t="s">
        <v>497</v>
      </c>
      <c r="M704" s="21"/>
      <c r="N704" s="53"/>
    </row>
    <row r="705" spans="1:14" ht="58.15" customHeight="1" thickBot="1">
      <c r="A705" s="370">
        <v>702</v>
      </c>
      <c r="B705" s="46" t="s">
        <v>1263</v>
      </c>
      <c r="C705" s="36" t="s">
        <v>1264</v>
      </c>
      <c r="D705" s="46" t="s">
        <v>1261</v>
      </c>
      <c r="E705" s="186" t="s">
        <v>1225</v>
      </c>
      <c r="F705" s="166">
        <v>9789865752675</v>
      </c>
      <c r="G705" s="21">
        <v>1</v>
      </c>
      <c r="H705" s="21">
        <v>360</v>
      </c>
      <c r="I705" s="81">
        <f t="shared" si="11"/>
        <v>360</v>
      </c>
      <c r="J705" s="21" t="s">
        <v>497</v>
      </c>
      <c r="K705" s="21" t="s">
        <v>497</v>
      </c>
      <c r="L705" s="21" t="s">
        <v>497</v>
      </c>
      <c r="M705" s="21"/>
      <c r="N705" s="53"/>
    </row>
    <row r="706" spans="1:14" ht="42.6" customHeight="1" thickBot="1">
      <c r="A706" s="370">
        <v>703</v>
      </c>
      <c r="B706" s="46" t="s">
        <v>1265</v>
      </c>
      <c r="C706" s="46" t="s">
        <v>1266</v>
      </c>
      <c r="D706" s="190" t="s">
        <v>1267</v>
      </c>
      <c r="E706" s="186" t="s">
        <v>1225</v>
      </c>
      <c r="F706" s="166">
        <v>9789863618188</v>
      </c>
      <c r="G706" s="21">
        <v>1</v>
      </c>
      <c r="H706" s="21">
        <v>400</v>
      </c>
      <c r="I706" s="81">
        <f t="shared" si="11"/>
        <v>400</v>
      </c>
      <c r="J706" s="21" t="s">
        <v>497</v>
      </c>
      <c r="K706" s="21" t="s">
        <v>497</v>
      </c>
      <c r="L706" s="21" t="s">
        <v>497</v>
      </c>
      <c r="M706" s="21"/>
      <c r="N706" s="53"/>
    </row>
    <row r="707" spans="1:14" ht="20.25" customHeight="1" thickBot="1">
      <c r="A707" s="370">
        <v>704</v>
      </c>
      <c r="B707" s="46" t="s">
        <v>1268</v>
      </c>
      <c r="C707" s="21" t="s">
        <v>1269</v>
      </c>
      <c r="D707" s="184" t="s">
        <v>1270</v>
      </c>
      <c r="E707" s="186" t="s">
        <v>1225</v>
      </c>
      <c r="F707" s="166">
        <v>9789620765872</v>
      </c>
      <c r="G707" s="21">
        <v>1</v>
      </c>
      <c r="H707" s="21">
        <v>580</v>
      </c>
      <c r="I707" s="81">
        <f t="shared" si="11"/>
        <v>580</v>
      </c>
      <c r="J707" s="21" t="s">
        <v>497</v>
      </c>
      <c r="K707" s="21" t="s">
        <v>497</v>
      </c>
      <c r="L707" s="21" t="s">
        <v>497</v>
      </c>
      <c r="M707" s="21"/>
      <c r="N707" s="53"/>
    </row>
    <row r="708" spans="1:14" ht="20.25" customHeight="1" thickBot="1">
      <c r="A708" s="370">
        <v>705</v>
      </c>
      <c r="B708" s="46" t="s">
        <v>1271</v>
      </c>
      <c r="C708" s="46" t="s">
        <v>1272</v>
      </c>
      <c r="D708" s="184" t="s">
        <v>1273</v>
      </c>
      <c r="E708" s="186" t="s">
        <v>1225</v>
      </c>
      <c r="F708" s="166">
        <v>9789868817661</v>
      </c>
      <c r="G708" s="21">
        <v>1</v>
      </c>
      <c r="H708" s="21">
        <v>900</v>
      </c>
      <c r="I708" s="81">
        <f t="shared" si="11"/>
        <v>900</v>
      </c>
      <c r="J708" s="21" t="s">
        <v>497</v>
      </c>
      <c r="K708" s="21" t="s">
        <v>497</v>
      </c>
      <c r="L708" s="21" t="s">
        <v>497</v>
      </c>
      <c r="M708" s="21"/>
      <c r="N708" s="53"/>
    </row>
    <row r="709" spans="1:14" ht="20.25" customHeight="1" thickBot="1">
      <c r="A709" s="370">
        <v>706</v>
      </c>
      <c r="B709" s="46" t="s">
        <v>1274</v>
      </c>
      <c r="C709" s="46" t="s">
        <v>1275</v>
      </c>
      <c r="D709" s="184" t="s">
        <v>1276</v>
      </c>
      <c r="E709" s="186" t="s">
        <v>1225</v>
      </c>
      <c r="F709" s="166">
        <v>9789573283546</v>
      </c>
      <c r="G709" s="21">
        <v>1</v>
      </c>
      <c r="H709" s="21">
        <v>450</v>
      </c>
      <c r="I709" s="81">
        <f t="shared" si="11"/>
        <v>450</v>
      </c>
      <c r="J709" s="21" t="s">
        <v>497</v>
      </c>
      <c r="K709" s="21" t="s">
        <v>497</v>
      </c>
      <c r="L709" s="21" t="s">
        <v>497</v>
      </c>
      <c r="M709" s="21"/>
      <c r="N709" s="53"/>
    </row>
    <row r="710" spans="1:14" ht="20.25" customHeight="1" thickBot="1">
      <c r="A710" s="370">
        <v>707</v>
      </c>
      <c r="B710" s="46" t="s">
        <v>1277</v>
      </c>
      <c r="C710" s="46" t="s">
        <v>1278</v>
      </c>
      <c r="D710" s="184" t="s">
        <v>1279</v>
      </c>
      <c r="E710" s="186" t="s">
        <v>1225</v>
      </c>
      <c r="F710" s="166">
        <v>9789862743126</v>
      </c>
      <c r="G710" s="21">
        <v>1</v>
      </c>
      <c r="H710" s="21">
        <v>360</v>
      </c>
      <c r="I710" s="81">
        <f t="shared" si="11"/>
        <v>360</v>
      </c>
      <c r="J710" s="21" t="s">
        <v>497</v>
      </c>
      <c r="K710" s="21" t="s">
        <v>497</v>
      </c>
      <c r="L710" s="21" t="s">
        <v>497</v>
      </c>
      <c r="M710" s="21"/>
      <c r="N710" s="53"/>
    </row>
    <row r="711" spans="1:14" ht="20.25" customHeight="1" thickBot="1">
      <c r="A711" s="370">
        <v>708</v>
      </c>
      <c r="B711" s="46" t="s">
        <v>1280</v>
      </c>
      <c r="C711" s="21" t="s">
        <v>1281</v>
      </c>
      <c r="D711" s="190" t="s">
        <v>1282</v>
      </c>
      <c r="E711" s="21" t="s">
        <v>1262</v>
      </c>
      <c r="F711" s="166">
        <v>9789869443319</v>
      </c>
      <c r="G711" s="21">
        <v>1</v>
      </c>
      <c r="H711" s="21">
        <v>300</v>
      </c>
      <c r="I711" s="81">
        <f t="shared" si="11"/>
        <v>300</v>
      </c>
      <c r="J711" s="21" t="s">
        <v>497</v>
      </c>
      <c r="K711" s="21" t="s">
        <v>497</v>
      </c>
      <c r="L711" s="21" t="s">
        <v>497</v>
      </c>
      <c r="M711" s="21"/>
      <c r="N711" s="53"/>
    </row>
    <row r="712" spans="1:14" s="48" customFormat="1" ht="37.5" customHeight="1" thickBot="1">
      <c r="A712" s="370">
        <v>709</v>
      </c>
      <c r="B712" s="203" t="s">
        <v>1283</v>
      </c>
      <c r="C712" s="203" t="s">
        <v>1284</v>
      </c>
      <c r="D712" s="192" t="s">
        <v>1285</v>
      </c>
      <c r="E712" s="97" t="s">
        <v>496</v>
      </c>
      <c r="F712" s="166">
        <v>9789570853773</v>
      </c>
      <c r="G712" s="51">
        <v>3</v>
      </c>
      <c r="H712" s="51">
        <v>450</v>
      </c>
      <c r="I712" s="81">
        <f t="shared" si="11"/>
        <v>1350</v>
      </c>
      <c r="J712" s="51" t="s">
        <v>497</v>
      </c>
      <c r="K712" s="51" t="s">
        <v>497</v>
      </c>
      <c r="L712" s="51" t="s">
        <v>497</v>
      </c>
      <c r="M712" s="51"/>
      <c r="N712" s="96"/>
    </row>
    <row r="713" spans="1:14" ht="20.25" customHeight="1" thickBot="1">
      <c r="A713" s="370">
        <v>710</v>
      </c>
      <c r="B713" s="205" t="s">
        <v>1757</v>
      </c>
      <c r="C713" s="84" t="s">
        <v>1287</v>
      </c>
      <c r="D713" s="193" t="s">
        <v>854</v>
      </c>
      <c r="E713" s="83" t="s">
        <v>496</v>
      </c>
      <c r="F713" s="166">
        <v>4719025008026</v>
      </c>
      <c r="G713" s="21">
        <v>3</v>
      </c>
      <c r="H713" s="21">
        <v>1280</v>
      </c>
      <c r="I713" s="81">
        <f t="shared" si="11"/>
        <v>3840</v>
      </c>
      <c r="J713" s="21" t="s">
        <v>497</v>
      </c>
      <c r="K713" s="21" t="s">
        <v>497</v>
      </c>
      <c r="L713" s="21" t="s">
        <v>497</v>
      </c>
      <c r="M713" s="21"/>
    </row>
    <row r="714" spans="1:14" ht="20.25" customHeight="1" thickBot="1">
      <c r="A714" s="370">
        <v>711</v>
      </c>
      <c r="B714" s="84" t="s">
        <v>1746</v>
      </c>
      <c r="C714" s="84" t="s">
        <v>1288</v>
      </c>
      <c r="D714" s="193" t="s">
        <v>1289</v>
      </c>
      <c r="E714" s="83" t="s">
        <v>496</v>
      </c>
      <c r="F714" s="166">
        <v>9789864793051</v>
      </c>
      <c r="G714" s="21">
        <v>3</v>
      </c>
      <c r="H714" s="21">
        <v>400</v>
      </c>
      <c r="I714" s="81">
        <f t="shared" si="11"/>
        <v>1200</v>
      </c>
      <c r="J714" s="21" t="s">
        <v>1290</v>
      </c>
      <c r="K714" s="21" t="s">
        <v>497</v>
      </c>
      <c r="L714" s="21" t="s">
        <v>497</v>
      </c>
      <c r="M714" s="21"/>
    </row>
    <row r="715" spans="1:14" ht="19.899999999999999" customHeight="1" thickBot="1">
      <c r="A715" s="370">
        <v>712</v>
      </c>
      <c r="B715" s="84" t="s">
        <v>1293</v>
      </c>
      <c r="C715" s="84" t="s">
        <v>1291</v>
      </c>
      <c r="D715" s="193" t="s">
        <v>1292</v>
      </c>
      <c r="E715" s="83" t="s">
        <v>496</v>
      </c>
      <c r="F715" s="166">
        <v>9789866798320</v>
      </c>
      <c r="G715" s="23">
        <v>1</v>
      </c>
      <c r="H715" s="23">
        <v>320</v>
      </c>
      <c r="I715" s="82">
        <f t="shared" si="11"/>
        <v>320</v>
      </c>
      <c r="J715" s="21" t="s">
        <v>1161</v>
      </c>
      <c r="K715" s="21" t="s">
        <v>1290</v>
      </c>
      <c r="L715" s="21" t="s">
        <v>1290</v>
      </c>
      <c r="M715" s="21"/>
    </row>
    <row r="716" spans="1:14" ht="52.5" customHeight="1" thickBot="1">
      <c r="A716" s="370">
        <v>713</v>
      </c>
      <c r="B716" s="84" t="s">
        <v>1752</v>
      </c>
      <c r="C716" s="84" t="s">
        <v>1753</v>
      </c>
      <c r="D716" s="193" t="s">
        <v>1754</v>
      </c>
      <c r="E716" s="83" t="s">
        <v>496</v>
      </c>
      <c r="F716" s="166">
        <v>9789869631686</v>
      </c>
      <c r="G716" s="21">
        <v>1</v>
      </c>
      <c r="H716" s="21">
        <v>750</v>
      </c>
      <c r="I716" s="21">
        <f t="shared" si="11"/>
        <v>750</v>
      </c>
      <c r="J716" s="190" t="s">
        <v>1161</v>
      </c>
      <c r="K716" s="21" t="s">
        <v>1161</v>
      </c>
      <c r="L716" s="21" t="s">
        <v>1161</v>
      </c>
      <c r="M716" s="21"/>
    </row>
    <row r="717" spans="1:14" s="48" customFormat="1" ht="39" customHeight="1" thickBot="1">
      <c r="A717" s="370">
        <v>714</v>
      </c>
      <c r="B717" s="84" t="s">
        <v>1747</v>
      </c>
      <c r="C717" s="84" t="s">
        <v>1755</v>
      </c>
      <c r="D717" s="193" t="s">
        <v>1748</v>
      </c>
      <c r="E717" s="97" t="s">
        <v>496</v>
      </c>
      <c r="F717" s="166">
        <v>9789869753418</v>
      </c>
      <c r="G717" s="51">
        <v>9</v>
      </c>
      <c r="H717" s="191">
        <v>280</v>
      </c>
      <c r="I717" s="51">
        <f t="shared" si="11"/>
        <v>2520</v>
      </c>
      <c r="J717" s="121" t="s">
        <v>1290</v>
      </c>
      <c r="K717" s="51" t="s">
        <v>1161</v>
      </c>
      <c r="L717" s="51" t="s">
        <v>1161</v>
      </c>
      <c r="M717" s="51"/>
    </row>
    <row r="718" spans="1:14" s="48" customFormat="1" ht="39" customHeight="1" thickBot="1">
      <c r="A718" s="370">
        <v>715</v>
      </c>
      <c r="B718" s="84" t="s">
        <v>1749</v>
      </c>
      <c r="C718" s="84" t="s">
        <v>1756</v>
      </c>
      <c r="D718" s="193" t="s">
        <v>1748</v>
      </c>
      <c r="E718" s="97" t="s">
        <v>496</v>
      </c>
      <c r="F718" s="166">
        <v>9789869753425</v>
      </c>
      <c r="G718" s="51">
        <v>9</v>
      </c>
      <c r="H718" s="191">
        <v>280</v>
      </c>
      <c r="I718" s="51"/>
      <c r="J718" s="121" t="s">
        <v>1161</v>
      </c>
      <c r="K718" s="51" t="s">
        <v>1161</v>
      </c>
      <c r="L718" s="51" t="s">
        <v>1161</v>
      </c>
      <c r="M718" s="51"/>
    </row>
    <row r="719" spans="1:14" s="48" customFormat="1" ht="39" customHeight="1" thickBot="1">
      <c r="A719" s="370">
        <v>716</v>
      </c>
      <c r="B719" s="84" t="s">
        <v>1750</v>
      </c>
      <c r="C719" s="84" t="s">
        <v>1756</v>
      </c>
      <c r="D719" s="193" t="s">
        <v>1748</v>
      </c>
      <c r="E719" s="97" t="s">
        <v>496</v>
      </c>
      <c r="F719" s="166">
        <v>9789869753432</v>
      </c>
      <c r="G719" s="51">
        <v>9</v>
      </c>
      <c r="H719" s="191">
        <v>280</v>
      </c>
      <c r="I719" s="51"/>
      <c r="J719" s="121" t="s">
        <v>1161</v>
      </c>
      <c r="K719" s="51" t="s">
        <v>1161</v>
      </c>
      <c r="L719" s="51" t="s">
        <v>1161</v>
      </c>
      <c r="M719" s="51"/>
    </row>
    <row r="720" spans="1:14" s="48" customFormat="1" ht="39" customHeight="1" thickBot="1">
      <c r="A720" s="370">
        <v>717</v>
      </c>
      <c r="B720" s="84" t="s">
        <v>1751</v>
      </c>
      <c r="C720" s="84" t="s">
        <v>1756</v>
      </c>
      <c r="D720" s="193" t="s">
        <v>1748</v>
      </c>
      <c r="E720" s="97" t="s">
        <v>496</v>
      </c>
      <c r="F720" s="166">
        <v>9789869753449</v>
      </c>
      <c r="G720" s="51">
        <v>9</v>
      </c>
      <c r="H720" s="191">
        <v>360</v>
      </c>
      <c r="I720" s="51"/>
      <c r="J720" s="121" t="s">
        <v>1161</v>
      </c>
      <c r="K720" s="51"/>
      <c r="L720" s="51" t="s">
        <v>1161</v>
      </c>
      <c r="M720" s="51"/>
    </row>
    <row r="721" spans="1:13" ht="56.25" customHeight="1" thickBot="1">
      <c r="A721" s="370">
        <v>718</v>
      </c>
      <c r="B721" s="204" t="s">
        <v>1294</v>
      </c>
      <c r="C721" s="84" t="s">
        <v>1295</v>
      </c>
      <c r="D721" s="193" t="s">
        <v>1296</v>
      </c>
      <c r="E721" s="83" t="s">
        <v>496</v>
      </c>
      <c r="F721" s="166">
        <v>9789573285663</v>
      </c>
      <c r="G721" s="21">
        <v>2</v>
      </c>
      <c r="H721" s="21">
        <v>320</v>
      </c>
      <c r="I721" s="21">
        <f t="shared" si="11"/>
        <v>640</v>
      </c>
      <c r="J721" s="190" t="s">
        <v>1290</v>
      </c>
      <c r="K721" s="21" t="s">
        <v>1290</v>
      </c>
      <c r="L721" s="21" t="s">
        <v>1161</v>
      </c>
      <c r="M721" s="21"/>
    </row>
    <row r="722" spans="1:13" ht="31.9" customHeight="1" thickBot="1">
      <c r="A722" s="370">
        <v>719</v>
      </c>
      <c r="B722" s="85" t="s">
        <v>1350</v>
      </c>
      <c r="C722" s="86" t="s">
        <v>1301</v>
      </c>
      <c r="D722" s="194" t="s">
        <v>1302</v>
      </c>
      <c r="E722" s="83" t="s">
        <v>496</v>
      </c>
      <c r="F722" s="166">
        <v>10840052</v>
      </c>
      <c r="G722" s="21">
        <v>15</v>
      </c>
      <c r="H722" s="21">
        <v>360</v>
      </c>
      <c r="I722" s="21">
        <f t="shared" si="11"/>
        <v>5400</v>
      </c>
      <c r="J722" s="190" t="s">
        <v>1298</v>
      </c>
      <c r="K722" s="21" t="s">
        <v>1298</v>
      </c>
      <c r="L722" s="21" t="s">
        <v>1298</v>
      </c>
      <c r="M722" s="21"/>
    </row>
    <row r="723" spans="1:13" ht="42.75" customHeight="1" thickBot="1">
      <c r="A723" s="370">
        <v>720</v>
      </c>
      <c r="B723" s="85" t="s">
        <v>1303</v>
      </c>
      <c r="C723" s="86" t="s">
        <v>591</v>
      </c>
      <c r="D723" s="195" t="s">
        <v>1286</v>
      </c>
      <c r="E723" s="83" t="s">
        <v>496</v>
      </c>
      <c r="F723" s="166">
        <v>9789864796267</v>
      </c>
      <c r="G723" s="62">
        <v>15</v>
      </c>
      <c r="H723" s="62">
        <v>460</v>
      </c>
      <c r="I723" s="81">
        <f t="shared" si="11"/>
        <v>6900</v>
      </c>
      <c r="J723" s="21" t="s">
        <v>1298</v>
      </c>
      <c r="K723" s="21" t="s">
        <v>1298</v>
      </c>
      <c r="L723" s="21" t="s">
        <v>1298</v>
      </c>
      <c r="M723" s="21"/>
    </row>
    <row r="724" spans="1:13" ht="43.9" customHeight="1" thickBot="1">
      <c r="A724" s="370">
        <v>721</v>
      </c>
      <c r="B724" s="85" t="s">
        <v>1304</v>
      </c>
      <c r="C724" s="86" t="s">
        <v>1305</v>
      </c>
      <c r="D724" s="196" t="s">
        <v>1306</v>
      </c>
      <c r="E724" s="83" t="s">
        <v>496</v>
      </c>
      <c r="F724" s="166">
        <v>9789869428750</v>
      </c>
      <c r="G724" s="21">
        <v>5</v>
      </c>
      <c r="H724" s="21">
        <v>280</v>
      </c>
      <c r="I724" s="81">
        <f t="shared" si="11"/>
        <v>1400</v>
      </c>
      <c r="J724" s="21" t="s">
        <v>1161</v>
      </c>
      <c r="K724" s="21" t="s">
        <v>1298</v>
      </c>
      <c r="L724" s="21" t="s">
        <v>1298</v>
      </c>
      <c r="M724" s="21"/>
    </row>
    <row r="725" spans="1:13" ht="20.25" customHeight="1" thickBot="1">
      <c r="A725" s="370">
        <v>722</v>
      </c>
      <c r="B725" s="85" t="s">
        <v>1307</v>
      </c>
      <c r="C725" s="86" t="s">
        <v>1308</v>
      </c>
      <c r="D725" s="197" t="s">
        <v>1309</v>
      </c>
      <c r="E725" s="83" t="s">
        <v>496</v>
      </c>
      <c r="F725" s="166">
        <v>9789869025584</v>
      </c>
      <c r="G725" s="21">
        <v>2</v>
      </c>
      <c r="H725" s="21">
        <v>340</v>
      </c>
      <c r="I725" s="81">
        <f t="shared" si="11"/>
        <v>680</v>
      </c>
      <c r="J725" s="21" t="s">
        <v>1161</v>
      </c>
      <c r="K725" s="21" t="s">
        <v>1161</v>
      </c>
      <c r="L725" s="21" t="s">
        <v>1161</v>
      </c>
      <c r="M725" s="21"/>
    </row>
    <row r="726" spans="1:13" ht="46.5" customHeight="1" thickBot="1">
      <c r="A726" s="370">
        <v>723</v>
      </c>
      <c r="B726" s="85" t="s">
        <v>1310</v>
      </c>
      <c r="C726" s="87" t="s">
        <v>1311</v>
      </c>
      <c r="D726" s="197" t="s">
        <v>1312</v>
      </c>
      <c r="E726" s="83" t="s">
        <v>496</v>
      </c>
      <c r="F726" s="166">
        <v>9789863616702</v>
      </c>
      <c r="G726" s="21">
        <v>1</v>
      </c>
      <c r="H726" s="21">
        <v>350</v>
      </c>
      <c r="I726" s="81">
        <f t="shared" si="11"/>
        <v>350</v>
      </c>
      <c r="J726" s="21" t="s">
        <v>1161</v>
      </c>
      <c r="K726" s="21" t="s">
        <v>1298</v>
      </c>
      <c r="L726" s="21" t="s">
        <v>1298</v>
      </c>
      <c r="M726" s="21"/>
    </row>
    <row r="727" spans="1:13" ht="20.25" customHeight="1" thickBot="1">
      <c r="A727" s="370">
        <v>724</v>
      </c>
      <c r="B727" s="85" t="s">
        <v>1313</v>
      </c>
      <c r="C727" s="87" t="s">
        <v>1314</v>
      </c>
      <c r="D727" s="197" t="s">
        <v>1315</v>
      </c>
      <c r="E727" s="83" t="s">
        <v>496</v>
      </c>
      <c r="F727" s="166">
        <v>9789861795652</v>
      </c>
      <c r="G727" s="21">
        <v>2</v>
      </c>
      <c r="H727" s="21">
        <v>360</v>
      </c>
      <c r="I727" s="81">
        <f t="shared" si="11"/>
        <v>720</v>
      </c>
      <c r="J727" s="21" t="s">
        <v>1298</v>
      </c>
      <c r="K727" s="21" t="s">
        <v>1298</v>
      </c>
      <c r="L727" s="21" t="s">
        <v>1298</v>
      </c>
      <c r="M727" s="21"/>
    </row>
    <row r="728" spans="1:13" s="48" customFormat="1" ht="20.25" customHeight="1" thickBot="1">
      <c r="A728" s="384">
        <v>725</v>
      </c>
      <c r="B728" s="476" t="s">
        <v>1316</v>
      </c>
      <c r="C728" s="476" t="s">
        <v>1317</v>
      </c>
      <c r="D728" s="477" t="s">
        <v>1318</v>
      </c>
      <c r="E728" s="97" t="s">
        <v>496</v>
      </c>
      <c r="F728" s="166">
        <v>9789861363622</v>
      </c>
      <c r="G728" s="51">
        <v>6</v>
      </c>
      <c r="H728" s="51">
        <v>340</v>
      </c>
      <c r="I728" s="98">
        <f t="shared" si="11"/>
        <v>2040</v>
      </c>
      <c r="J728" s="51" t="s">
        <v>1298</v>
      </c>
      <c r="K728" s="51" t="s">
        <v>1298</v>
      </c>
      <c r="L728" s="51" t="s">
        <v>1298</v>
      </c>
      <c r="M728" s="51"/>
    </row>
    <row r="729" spans="1:13" ht="20.25" customHeight="1" thickBot="1">
      <c r="A729" s="370">
        <v>726</v>
      </c>
      <c r="B729" s="88" t="s">
        <v>1319</v>
      </c>
      <c r="C729" s="46" t="s">
        <v>1320</v>
      </c>
      <c r="D729" s="184" t="s">
        <v>1321</v>
      </c>
      <c r="E729" s="83" t="s">
        <v>496</v>
      </c>
      <c r="F729" s="166">
        <v>9789574457403</v>
      </c>
      <c r="G729" s="21">
        <v>2</v>
      </c>
      <c r="H729" s="21">
        <v>250</v>
      </c>
      <c r="I729" s="81">
        <f t="shared" si="11"/>
        <v>500</v>
      </c>
      <c r="J729" s="21" t="s">
        <v>1298</v>
      </c>
      <c r="K729" s="21" t="s">
        <v>1298</v>
      </c>
      <c r="L729" s="21" t="s">
        <v>1298</v>
      </c>
      <c r="M729" s="21"/>
    </row>
    <row r="730" spans="1:13" ht="20.25" customHeight="1" thickBot="1">
      <c r="A730" s="370">
        <v>727</v>
      </c>
      <c r="B730" s="89" t="s">
        <v>1322</v>
      </c>
      <c r="C730" s="46" t="s">
        <v>1323</v>
      </c>
      <c r="D730" s="190" t="s">
        <v>1324</v>
      </c>
      <c r="E730" s="83" t="s">
        <v>496</v>
      </c>
      <c r="F730" s="166">
        <v>9789862487303</v>
      </c>
      <c r="G730" s="21">
        <v>29</v>
      </c>
      <c r="H730" s="21">
        <v>350</v>
      </c>
      <c r="I730" s="81">
        <f t="shared" si="11"/>
        <v>10150</v>
      </c>
      <c r="J730" s="21" t="s">
        <v>1298</v>
      </c>
      <c r="K730" s="21" t="s">
        <v>1298</v>
      </c>
      <c r="L730" s="21" t="s">
        <v>1298</v>
      </c>
      <c r="M730" s="21"/>
    </row>
    <row r="731" spans="1:13" ht="36.6" customHeight="1" thickBot="1">
      <c r="A731" s="370">
        <v>728</v>
      </c>
      <c r="B731" s="89" t="s">
        <v>1706</v>
      </c>
      <c r="C731" s="74" t="s">
        <v>1325</v>
      </c>
      <c r="D731" s="184" t="s">
        <v>1326</v>
      </c>
      <c r="E731" s="83" t="s">
        <v>496</v>
      </c>
      <c r="F731" s="166">
        <v>9789576582912</v>
      </c>
      <c r="G731" s="21">
        <v>2</v>
      </c>
      <c r="H731" s="55">
        <v>380</v>
      </c>
      <c r="I731" s="81">
        <f t="shared" si="11"/>
        <v>760</v>
      </c>
      <c r="J731" s="21" t="s">
        <v>1298</v>
      </c>
      <c r="K731" s="21" t="s">
        <v>1298</v>
      </c>
      <c r="L731" s="21" t="s">
        <v>1298</v>
      </c>
      <c r="M731" s="21"/>
    </row>
    <row r="732" spans="1:13" ht="20.25" customHeight="1" thickBot="1">
      <c r="A732" s="370">
        <v>729</v>
      </c>
      <c r="B732" s="89" t="s">
        <v>1327</v>
      </c>
      <c r="C732" s="46" t="s">
        <v>1328</v>
      </c>
      <c r="D732" s="190" t="s">
        <v>1329</v>
      </c>
      <c r="E732" s="83" t="s">
        <v>496</v>
      </c>
      <c r="F732" s="166">
        <v>9789866228247</v>
      </c>
      <c r="G732" s="21">
        <v>2</v>
      </c>
      <c r="H732" s="55">
        <v>260</v>
      </c>
      <c r="I732" s="81">
        <f t="shared" si="11"/>
        <v>520</v>
      </c>
      <c r="J732" s="21" t="s">
        <v>1298</v>
      </c>
      <c r="K732" s="21" t="s">
        <v>1298</v>
      </c>
      <c r="L732" s="21" t="s">
        <v>1298</v>
      </c>
      <c r="M732" s="21"/>
    </row>
    <row r="733" spans="1:13" ht="20.25" customHeight="1" thickBot="1">
      <c r="A733" s="370">
        <v>730</v>
      </c>
      <c r="B733" s="27" t="s">
        <v>1330</v>
      </c>
      <c r="C733" s="27" t="s">
        <v>1331</v>
      </c>
      <c r="D733" s="198" t="s">
        <v>1332</v>
      </c>
      <c r="E733" s="83" t="s">
        <v>496</v>
      </c>
      <c r="F733" s="166">
        <v>9789865842437</v>
      </c>
      <c r="G733" s="54">
        <v>2</v>
      </c>
      <c r="H733" s="29">
        <v>420</v>
      </c>
      <c r="I733" s="81">
        <f t="shared" si="11"/>
        <v>840</v>
      </c>
      <c r="J733" s="25" t="s">
        <v>1333</v>
      </c>
      <c r="K733" s="25" t="s">
        <v>1333</v>
      </c>
      <c r="L733" s="25" t="s">
        <v>1333</v>
      </c>
      <c r="M733" s="21"/>
    </row>
    <row r="734" spans="1:13" ht="20.25" customHeight="1" thickBot="1">
      <c r="A734" s="370">
        <v>731</v>
      </c>
      <c r="B734" s="85" t="s">
        <v>1334</v>
      </c>
      <c r="C734" s="56" t="s">
        <v>1335</v>
      </c>
      <c r="D734" s="199" t="s">
        <v>785</v>
      </c>
      <c r="E734" s="83" t="s">
        <v>496</v>
      </c>
      <c r="F734" s="166" t="s">
        <v>1336</v>
      </c>
      <c r="G734" s="29">
        <v>2</v>
      </c>
      <c r="H734" s="57">
        <v>420</v>
      </c>
      <c r="I734" s="81">
        <f t="shared" si="11"/>
        <v>840</v>
      </c>
      <c r="J734" s="25" t="s">
        <v>1333</v>
      </c>
      <c r="K734" s="25" t="s">
        <v>1333</v>
      </c>
      <c r="L734" s="25" t="s">
        <v>1333</v>
      </c>
      <c r="M734" s="21"/>
    </row>
    <row r="735" spans="1:13" ht="20.25" customHeight="1" thickBot="1">
      <c r="A735" s="370">
        <v>732</v>
      </c>
      <c r="B735" s="85" t="s">
        <v>1337</v>
      </c>
      <c r="C735" s="56" t="s">
        <v>1338</v>
      </c>
      <c r="D735" s="199" t="s">
        <v>747</v>
      </c>
      <c r="E735" s="83" t="s">
        <v>496</v>
      </c>
      <c r="F735" s="166" t="s">
        <v>1339</v>
      </c>
      <c r="G735" s="29">
        <v>2</v>
      </c>
      <c r="H735" s="57">
        <v>360</v>
      </c>
      <c r="I735" s="81">
        <f t="shared" si="11"/>
        <v>720</v>
      </c>
      <c r="J735" s="25" t="s">
        <v>1333</v>
      </c>
      <c r="K735" s="25" t="s">
        <v>1333</v>
      </c>
      <c r="L735" s="25" t="s">
        <v>1333</v>
      </c>
      <c r="M735" s="21"/>
    </row>
    <row r="736" spans="1:13" ht="20.25" customHeight="1" thickBot="1">
      <c r="A736" s="370">
        <v>733</v>
      </c>
      <c r="B736" s="85" t="s">
        <v>1340</v>
      </c>
      <c r="C736" s="27" t="s">
        <v>1341</v>
      </c>
      <c r="D736" s="198" t="s">
        <v>1342</v>
      </c>
      <c r="E736" s="83" t="s">
        <v>496</v>
      </c>
      <c r="F736" s="166">
        <v>9789869771177</v>
      </c>
      <c r="G736" s="28">
        <v>2</v>
      </c>
      <c r="H736" s="28">
        <v>320</v>
      </c>
      <c r="I736" s="81">
        <f t="shared" si="11"/>
        <v>640</v>
      </c>
      <c r="J736" s="27" t="s">
        <v>1333</v>
      </c>
      <c r="K736" s="27" t="s">
        <v>1333</v>
      </c>
      <c r="L736" s="27" t="s">
        <v>1333</v>
      </c>
      <c r="M736" s="21"/>
    </row>
    <row r="737" spans="1:14" ht="20.25" customHeight="1" thickBot="1">
      <c r="A737" s="370">
        <v>734</v>
      </c>
      <c r="B737" s="85" t="s">
        <v>1343</v>
      </c>
      <c r="C737" s="58" t="s">
        <v>1344</v>
      </c>
      <c r="D737" s="200" t="s">
        <v>1345</v>
      </c>
      <c r="E737" s="83" t="s">
        <v>496</v>
      </c>
      <c r="F737" s="166">
        <v>9789869908320</v>
      </c>
      <c r="G737" s="55">
        <v>1</v>
      </c>
      <c r="H737" s="55">
        <v>360</v>
      </c>
      <c r="I737" s="81">
        <f t="shared" si="11"/>
        <v>360</v>
      </c>
      <c r="J737" s="25" t="s">
        <v>1333</v>
      </c>
      <c r="K737" s="25" t="s">
        <v>1333</v>
      </c>
      <c r="L737" s="25" t="s">
        <v>1333</v>
      </c>
      <c r="M737" s="21"/>
    </row>
    <row r="738" spans="1:14" ht="20.25" customHeight="1" thickBot="1">
      <c r="A738" s="370">
        <v>735</v>
      </c>
      <c r="B738" s="85" t="s">
        <v>1346</v>
      </c>
      <c r="C738" s="59" t="s">
        <v>1608</v>
      </c>
      <c r="D738" s="200" t="s">
        <v>1609</v>
      </c>
      <c r="E738" s="83" t="s">
        <v>496</v>
      </c>
      <c r="F738" s="166">
        <v>9789862893869</v>
      </c>
      <c r="G738" s="55">
        <v>1</v>
      </c>
      <c r="H738" s="55">
        <v>480</v>
      </c>
      <c r="I738" s="81">
        <f t="shared" si="11"/>
        <v>480</v>
      </c>
      <c r="J738" s="25" t="s">
        <v>1333</v>
      </c>
      <c r="K738" s="25" t="s">
        <v>1333</v>
      </c>
      <c r="L738" s="25" t="s">
        <v>1333</v>
      </c>
      <c r="M738" s="21"/>
    </row>
    <row r="739" spans="1:14" ht="46.15" customHeight="1" thickBot="1">
      <c r="A739" s="370">
        <v>736</v>
      </c>
      <c r="B739" s="85" t="s">
        <v>1347</v>
      </c>
      <c r="C739" s="58" t="s">
        <v>1348</v>
      </c>
      <c r="D739" s="200" t="s">
        <v>1349</v>
      </c>
      <c r="E739" s="83" t="s">
        <v>496</v>
      </c>
      <c r="F739" s="166">
        <v>9789864779277</v>
      </c>
      <c r="G739" s="55">
        <v>2</v>
      </c>
      <c r="H739" s="55">
        <v>450</v>
      </c>
      <c r="I739" s="81">
        <f t="shared" si="11"/>
        <v>900</v>
      </c>
      <c r="J739" s="25" t="s">
        <v>1333</v>
      </c>
      <c r="K739" s="25" t="s">
        <v>1333</v>
      </c>
      <c r="L739" s="25" t="s">
        <v>1333</v>
      </c>
      <c r="M739" s="21"/>
    </row>
    <row r="740" spans="1:14" s="48" customFormat="1" ht="17.25" thickBot="1">
      <c r="A740" s="370">
        <v>737</v>
      </c>
      <c r="B740" s="27" t="s">
        <v>1351</v>
      </c>
      <c r="C740" s="26" t="s">
        <v>1352</v>
      </c>
      <c r="D740" s="201" t="s">
        <v>1011</v>
      </c>
      <c r="E740" s="50" t="s">
        <v>1353</v>
      </c>
      <c r="F740" s="166">
        <v>9789861336978</v>
      </c>
      <c r="G740" s="29">
        <v>2</v>
      </c>
      <c r="H740" s="29">
        <v>360</v>
      </c>
      <c r="I740" s="81">
        <f t="shared" si="11"/>
        <v>720</v>
      </c>
      <c r="J740" s="26" t="s">
        <v>497</v>
      </c>
      <c r="K740" s="26" t="s">
        <v>497</v>
      </c>
      <c r="L740" s="26" t="s">
        <v>497</v>
      </c>
      <c r="M740" s="50"/>
    </row>
    <row r="741" spans="1:14" ht="17.25" thickBot="1">
      <c r="A741" s="370">
        <v>738</v>
      </c>
      <c r="B741" s="59" t="s">
        <v>1354</v>
      </c>
      <c r="C741" s="58" t="s">
        <v>1352</v>
      </c>
      <c r="D741" s="202" t="s">
        <v>1011</v>
      </c>
      <c r="E741" s="45" t="s">
        <v>496</v>
      </c>
      <c r="F741" s="166" t="s">
        <v>1355</v>
      </c>
      <c r="G741" s="55" t="s">
        <v>1356</v>
      </c>
      <c r="H741" s="55" t="s">
        <v>1357</v>
      </c>
      <c r="I741" s="81">
        <f t="shared" si="11"/>
        <v>580</v>
      </c>
      <c r="J741" s="58" t="s">
        <v>497</v>
      </c>
      <c r="K741" s="58" t="s">
        <v>497</v>
      </c>
      <c r="L741" s="58" t="s">
        <v>497</v>
      </c>
      <c r="M741" s="45"/>
    </row>
    <row r="742" spans="1:14" ht="30.75" customHeight="1" thickBot="1">
      <c r="A742" s="370">
        <v>739</v>
      </c>
      <c r="B742" s="59" t="s">
        <v>1611</v>
      </c>
      <c r="C742" s="58" t="s">
        <v>1358</v>
      </c>
      <c r="D742" s="202" t="s">
        <v>584</v>
      </c>
      <c r="E742" s="45" t="s">
        <v>496</v>
      </c>
      <c r="F742" s="166">
        <v>9789863595618</v>
      </c>
      <c r="G742" s="55">
        <v>1</v>
      </c>
      <c r="H742" s="55">
        <v>320</v>
      </c>
      <c r="I742" s="81">
        <f t="shared" si="11"/>
        <v>320</v>
      </c>
      <c r="J742" s="58" t="s">
        <v>497</v>
      </c>
      <c r="K742" s="58" t="s">
        <v>497</v>
      </c>
      <c r="L742" s="58" t="s">
        <v>497</v>
      </c>
      <c r="M742" s="45"/>
    </row>
    <row r="743" spans="1:14" ht="17.25" thickBot="1">
      <c r="A743" s="370">
        <v>740</v>
      </c>
      <c r="B743" s="59" t="s">
        <v>1359</v>
      </c>
      <c r="C743" s="58" t="s">
        <v>1360</v>
      </c>
      <c r="D743" s="202" t="s">
        <v>1361</v>
      </c>
      <c r="E743" s="45" t="s">
        <v>1353</v>
      </c>
      <c r="F743" s="166">
        <v>9789869752534</v>
      </c>
      <c r="G743" s="55">
        <v>1</v>
      </c>
      <c r="H743" s="55">
        <v>300</v>
      </c>
      <c r="I743" s="81">
        <f t="shared" si="11"/>
        <v>300</v>
      </c>
      <c r="J743" s="58"/>
      <c r="K743" s="58"/>
      <c r="L743" s="58"/>
      <c r="M743" s="45"/>
    </row>
    <row r="744" spans="1:14" ht="17.25" thickBot="1">
      <c r="A744" s="370">
        <v>741</v>
      </c>
      <c r="B744" s="59" t="s">
        <v>1362</v>
      </c>
      <c r="C744" s="58" t="s">
        <v>1363</v>
      </c>
      <c r="D744" s="202" t="s">
        <v>594</v>
      </c>
      <c r="E744" s="45" t="s">
        <v>496</v>
      </c>
      <c r="F744" s="166">
        <v>9789573280729</v>
      </c>
      <c r="G744" s="55">
        <v>1</v>
      </c>
      <c r="H744" s="55">
        <v>350</v>
      </c>
      <c r="I744" s="81">
        <f t="shared" si="11"/>
        <v>350</v>
      </c>
      <c r="J744" s="58" t="s">
        <v>497</v>
      </c>
      <c r="K744" s="58" t="s">
        <v>497</v>
      </c>
      <c r="L744" s="58" t="s">
        <v>497</v>
      </c>
      <c r="M744" s="45"/>
    </row>
    <row r="745" spans="1:14" ht="33.75" thickBot="1">
      <c r="A745" s="370">
        <v>742</v>
      </c>
      <c r="B745" s="59" t="s">
        <v>1364</v>
      </c>
      <c r="C745" s="58" t="s">
        <v>1365</v>
      </c>
      <c r="D745" s="202" t="s">
        <v>1366</v>
      </c>
      <c r="E745" s="45" t="s">
        <v>496</v>
      </c>
      <c r="F745" s="166" t="s">
        <v>1367</v>
      </c>
      <c r="G745" s="55">
        <v>1</v>
      </c>
      <c r="H745" s="55">
        <v>420</v>
      </c>
      <c r="I745" s="81">
        <f t="shared" si="11"/>
        <v>420</v>
      </c>
      <c r="J745" s="58" t="s">
        <v>497</v>
      </c>
      <c r="K745" s="58" t="s">
        <v>497</v>
      </c>
      <c r="L745" s="58" t="s">
        <v>497</v>
      </c>
      <c r="M745" s="45"/>
    </row>
    <row r="746" spans="1:14" ht="17.25" thickBot="1">
      <c r="A746" s="370">
        <v>743</v>
      </c>
      <c r="B746" s="59" t="s">
        <v>1368</v>
      </c>
      <c r="C746" s="58" t="s">
        <v>1369</v>
      </c>
      <c r="D746" s="202" t="s">
        <v>729</v>
      </c>
      <c r="E746" s="45" t="s">
        <v>496</v>
      </c>
      <c r="F746" s="60">
        <v>9789576582929</v>
      </c>
      <c r="G746" s="55">
        <v>1</v>
      </c>
      <c r="H746" s="55">
        <v>380</v>
      </c>
      <c r="I746" s="81">
        <f t="shared" si="11"/>
        <v>380</v>
      </c>
      <c r="J746" s="58" t="s">
        <v>497</v>
      </c>
      <c r="K746" s="58" t="s">
        <v>497</v>
      </c>
      <c r="L746" s="58" t="s">
        <v>497</v>
      </c>
      <c r="M746" s="45"/>
    </row>
    <row r="747" spans="1:14" ht="17.25" thickBot="1">
      <c r="A747" s="370">
        <v>744</v>
      </c>
      <c r="B747" s="59" t="s">
        <v>1370</v>
      </c>
      <c r="C747" s="58" t="s">
        <v>1371</v>
      </c>
      <c r="D747" s="202" t="s">
        <v>561</v>
      </c>
      <c r="E747" s="45" t="s">
        <v>496</v>
      </c>
      <c r="F747" s="60">
        <v>9789863844532</v>
      </c>
      <c r="G747" s="55">
        <v>1</v>
      </c>
      <c r="H747" s="55">
        <v>400</v>
      </c>
      <c r="I747" s="81">
        <f t="shared" si="11"/>
        <v>400</v>
      </c>
      <c r="J747" s="58" t="s">
        <v>497</v>
      </c>
      <c r="K747" s="58" t="s">
        <v>497</v>
      </c>
      <c r="L747" s="58" t="s">
        <v>497</v>
      </c>
      <c r="M747" s="45"/>
    </row>
    <row r="748" spans="1:14" ht="33.75" thickBot="1">
      <c r="A748" s="370">
        <v>745</v>
      </c>
      <c r="B748" s="59" t="s">
        <v>1372</v>
      </c>
      <c r="C748" s="58" t="s">
        <v>1373</v>
      </c>
      <c r="D748" s="202" t="s">
        <v>1374</v>
      </c>
      <c r="E748" s="45" t="s">
        <v>496</v>
      </c>
      <c r="F748" s="60">
        <v>9789869915434</v>
      </c>
      <c r="G748" s="55">
        <v>1</v>
      </c>
      <c r="H748" s="55">
        <v>320</v>
      </c>
      <c r="I748" s="81">
        <f t="shared" si="11"/>
        <v>320</v>
      </c>
      <c r="J748" s="58" t="s">
        <v>497</v>
      </c>
      <c r="K748" s="58" t="s">
        <v>497</v>
      </c>
      <c r="L748" s="58" t="s">
        <v>497</v>
      </c>
      <c r="M748" s="45"/>
    </row>
    <row r="749" spans="1:14" ht="17.25" thickBot="1">
      <c r="A749" s="370">
        <v>746</v>
      </c>
      <c r="B749" s="59" t="s">
        <v>1375</v>
      </c>
      <c r="C749" s="58" t="s">
        <v>1376</v>
      </c>
      <c r="D749" s="202" t="s">
        <v>736</v>
      </c>
      <c r="E749" s="45" t="s">
        <v>496</v>
      </c>
      <c r="F749" s="60">
        <v>9789571091204</v>
      </c>
      <c r="G749" s="55">
        <v>1</v>
      </c>
      <c r="H749" s="55">
        <v>320</v>
      </c>
      <c r="I749" s="81">
        <f t="shared" si="11"/>
        <v>320</v>
      </c>
      <c r="J749" s="58" t="s">
        <v>497</v>
      </c>
      <c r="K749" s="58" t="s">
        <v>497</v>
      </c>
      <c r="L749" s="58" t="s">
        <v>497</v>
      </c>
      <c r="M749" s="45"/>
    </row>
    <row r="750" spans="1:14" ht="17.25" thickBot="1">
      <c r="A750" s="370">
        <v>747</v>
      </c>
      <c r="B750" s="59" t="s">
        <v>1377</v>
      </c>
      <c r="C750" s="58" t="s">
        <v>1378</v>
      </c>
      <c r="D750" s="202" t="s">
        <v>736</v>
      </c>
      <c r="E750" s="45" t="s">
        <v>496</v>
      </c>
      <c r="F750" s="60">
        <v>9789571090542</v>
      </c>
      <c r="G750" s="55">
        <v>1</v>
      </c>
      <c r="H750" s="55">
        <v>320</v>
      </c>
      <c r="I750" s="81">
        <f t="shared" si="11"/>
        <v>320</v>
      </c>
      <c r="J750" s="58" t="s">
        <v>497</v>
      </c>
      <c r="K750" s="58" t="s">
        <v>497</v>
      </c>
      <c r="L750" s="58" t="s">
        <v>497</v>
      </c>
      <c r="M750" s="21"/>
      <c r="N750" s="53"/>
    </row>
    <row r="751" spans="1:14" s="48" customFormat="1" ht="17.25" thickBot="1">
      <c r="A751" s="384">
        <v>748</v>
      </c>
      <c r="B751" s="74" t="s">
        <v>1379</v>
      </c>
      <c r="C751" s="51" t="s">
        <v>1380</v>
      </c>
      <c r="D751" s="121" t="s">
        <v>1381</v>
      </c>
      <c r="E751" s="50" t="s">
        <v>496</v>
      </c>
      <c r="F751" s="264">
        <v>4715443046848</v>
      </c>
      <c r="G751" s="29">
        <v>10</v>
      </c>
      <c r="H751" s="29">
        <v>360</v>
      </c>
      <c r="I751" s="98">
        <f t="shared" si="11"/>
        <v>3600</v>
      </c>
      <c r="J751" s="26" t="s">
        <v>497</v>
      </c>
      <c r="K751" s="26" t="s">
        <v>497</v>
      </c>
      <c r="L751" s="26" t="s">
        <v>497</v>
      </c>
      <c r="M751" s="51"/>
      <c r="N751" s="96"/>
    </row>
    <row r="752" spans="1:14" s="48" customFormat="1" ht="17.25" thickBot="1">
      <c r="A752" s="384">
        <v>749</v>
      </c>
      <c r="B752" s="74" t="s">
        <v>1382</v>
      </c>
      <c r="C752" s="51" t="s">
        <v>1383</v>
      </c>
      <c r="D752" s="121" t="s">
        <v>1384</v>
      </c>
      <c r="E752" s="50" t="s">
        <v>496</v>
      </c>
      <c r="F752" s="264">
        <v>9789869825580</v>
      </c>
      <c r="G752" s="29">
        <v>10</v>
      </c>
      <c r="H752" s="29">
        <v>360</v>
      </c>
      <c r="I752" s="98">
        <f t="shared" si="11"/>
        <v>3600</v>
      </c>
      <c r="J752" s="26" t="s">
        <v>497</v>
      </c>
      <c r="K752" s="26" t="s">
        <v>497</v>
      </c>
      <c r="L752" s="26" t="s">
        <v>497</v>
      </c>
      <c r="M752" s="51"/>
      <c r="N752" s="96"/>
    </row>
    <row r="753" spans="1:14" s="48" customFormat="1" ht="17.25" thickBot="1">
      <c r="A753" s="384">
        <v>750</v>
      </c>
      <c r="B753" s="74" t="s">
        <v>1385</v>
      </c>
      <c r="C753" s="51" t="s">
        <v>1386</v>
      </c>
      <c r="D753" s="121" t="s">
        <v>1387</v>
      </c>
      <c r="E753" s="50" t="s">
        <v>496</v>
      </c>
      <c r="F753" s="264">
        <v>9789861304519</v>
      </c>
      <c r="G753" s="29">
        <v>10</v>
      </c>
      <c r="H753" s="29">
        <v>360</v>
      </c>
      <c r="I753" s="98">
        <f t="shared" si="11"/>
        <v>3600</v>
      </c>
      <c r="J753" s="26" t="s">
        <v>497</v>
      </c>
      <c r="K753" s="26" t="s">
        <v>497</v>
      </c>
      <c r="L753" s="26" t="s">
        <v>497</v>
      </c>
      <c r="M753" s="51"/>
      <c r="N753" s="96"/>
    </row>
    <row r="754" spans="1:14" s="48" customFormat="1" ht="17.25" thickBot="1">
      <c r="A754" s="384">
        <v>751</v>
      </c>
      <c r="B754" s="74" t="s">
        <v>1388</v>
      </c>
      <c r="C754" s="51" t="s">
        <v>1389</v>
      </c>
      <c r="D754" s="121" t="s">
        <v>1390</v>
      </c>
      <c r="E754" s="50" t="s">
        <v>496</v>
      </c>
      <c r="F754" s="264">
        <v>9789579065412</v>
      </c>
      <c r="G754" s="29">
        <v>4</v>
      </c>
      <c r="H754" s="29">
        <v>380</v>
      </c>
      <c r="I754" s="98">
        <f t="shared" si="11"/>
        <v>1520</v>
      </c>
      <c r="J754" s="26" t="s">
        <v>497</v>
      </c>
      <c r="K754" s="26" t="s">
        <v>497</v>
      </c>
      <c r="L754" s="26" t="s">
        <v>497</v>
      </c>
      <c r="M754" s="51"/>
      <c r="N754" s="96"/>
    </row>
    <row r="755" spans="1:14" s="48" customFormat="1" ht="17.25" thickBot="1">
      <c r="A755" s="384">
        <v>752</v>
      </c>
      <c r="B755" s="74" t="s">
        <v>1391</v>
      </c>
      <c r="C755" s="51" t="s">
        <v>1392</v>
      </c>
      <c r="D755" s="121" t="s">
        <v>1393</v>
      </c>
      <c r="E755" s="50" t="s">
        <v>496</v>
      </c>
      <c r="F755" s="264">
        <v>9789863776154</v>
      </c>
      <c r="G755" s="29">
        <v>4</v>
      </c>
      <c r="H755" s="29">
        <v>320</v>
      </c>
      <c r="I755" s="98">
        <f t="shared" si="11"/>
        <v>1280</v>
      </c>
      <c r="J755" s="26" t="s">
        <v>497</v>
      </c>
      <c r="K755" s="26" t="s">
        <v>497</v>
      </c>
      <c r="L755" s="26" t="s">
        <v>497</v>
      </c>
      <c r="M755" s="51"/>
      <c r="N755" s="96"/>
    </row>
    <row r="756" spans="1:14" s="48" customFormat="1" ht="17.25" thickBot="1">
      <c r="A756" s="384">
        <v>753</v>
      </c>
      <c r="B756" s="74" t="s">
        <v>1394</v>
      </c>
      <c r="C756" s="51" t="s">
        <v>1395</v>
      </c>
      <c r="D756" s="121" t="s">
        <v>1396</v>
      </c>
      <c r="E756" s="50" t="s">
        <v>496</v>
      </c>
      <c r="F756" s="264">
        <v>9789868969186</v>
      </c>
      <c r="G756" s="29">
        <v>4</v>
      </c>
      <c r="H756" s="29">
        <v>420</v>
      </c>
      <c r="I756" s="98">
        <f t="shared" si="11"/>
        <v>1680</v>
      </c>
      <c r="J756" s="26" t="s">
        <v>497</v>
      </c>
      <c r="K756" s="26" t="s">
        <v>497</v>
      </c>
      <c r="L756" s="26" t="s">
        <v>497</v>
      </c>
      <c r="M756" s="51"/>
      <c r="N756" s="96"/>
    </row>
    <row r="757" spans="1:14" s="48" customFormat="1" ht="17.25" thickBot="1">
      <c r="A757" s="384">
        <v>754</v>
      </c>
      <c r="B757" s="74" t="s">
        <v>1397</v>
      </c>
      <c r="C757" s="51" t="s">
        <v>1398</v>
      </c>
      <c r="D757" s="121" t="s">
        <v>1399</v>
      </c>
      <c r="E757" s="50" t="s">
        <v>496</v>
      </c>
      <c r="F757" s="264">
        <v>9789869585958</v>
      </c>
      <c r="G757" s="29">
        <v>4</v>
      </c>
      <c r="H757" s="29">
        <v>350</v>
      </c>
      <c r="I757" s="98">
        <f t="shared" si="11"/>
        <v>1400</v>
      </c>
      <c r="J757" s="26" t="s">
        <v>497</v>
      </c>
      <c r="K757" s="26" t="s">
        <v>497</v>
      </c>
      <c r="L757" s="26" t="s">
        <v>497</v>
      </c>
      <c r="M757" s="51"/>
      <c r="N757" s="96"/>
    </row>
    <row r="758" spans="1:14" s="48" customFormat="1" ht="17.25" thickBot="1">
      <c r="A758" s="384">
        <v>755</v>
      </c>
      <c r="B758" s="74" t="s">
        <v>1400</v>
      </c>
      <c r="C758" s="51" t="s">
        <v>1401</v>
      </c>
      <c r="D758" s="121" t="s">
        <v>1396</v>
      </c>
      <c r="E758" s="50" t="s">
        <v>496</v>
      </c>
      <c r="F758" s="264">
        <v>9789868969162</v>
      </c>
      <c r="G758" s="29">
        <v>4</v>
      </c>
      <c r="H758" s="29">
        <v>399</v>
      </c>
      <c r="I758" s="98">
        <f t="shared" si="11"/>
        <v>1596</v>
      </c>
      <c r="J758" s="26" t="s">
        <v>497</v>
      </c>
      <c r="K758" s="26" t="s">
        <v>497</v>
      </c>
      <c r="L758" s="26" t="s">
        <v>497</v>
      </c>
      <c r="M758" s="51"/>
      <c r="N758" s="96"/>
    </row>
    <row r="759" spans="1:14" s="48" customFormat="1" ht="33.75" thickBot="1">
      <c r="A759" s="384">
        <v>756</v>
      </c>
      <c r="B759" s="74" t="s">
        <v>1402</v>
      </c>
      <c r="C759" s="51" t="s">
        <v>1403</v>
      </c>
      <c r="D759" s="121" t="s">
        <v>603</v>
      </c>
      <c r="E759" s="50" t="s">
        <v>496</v>
      </c>
      <c r="F759" s="264">
        <v>9789865536022</v>
      </c>
      <c r="G759" s="29">
        <v>4</v>
      </c>
      <c r="H759" s="29">
        <v>500</v>
      </c>
      <c r="I759" s="98">
        <f t="shared" si="11"/>
        <v>2000</v>
      </c>
      <c r="J759" s="26" t="s">
        <v>497</v>
      </c>
      <c r="K759" s="26" t="s">
        <v>497</v>
      </c>
      <c r="L759" s="26" t="s">
        <v>497</v>
      </c>
      <c r="M759" s="51"/>
      <c r="N759" s="96"/>
    </row>
    <row r="760" spans="1:14" s="48" customFormat="1" ht="33.75" thickBot="1">
      <c r="A760" s="384">
        <v>757</v>
      </c>
      <c r="B760" s="74" t="s">
        <v>1404</v>
      </c>
      <c r="C760" s="51" t="s">
        <v>1405</v>
      </c>
      <c r="D760" s="121" t="s">
        <v>1406</v>
      </c>
      <c r="E760" s="50" t="s">
        <v>496</v>
      </c>
      <c r="F760" s="264">
        <v>9789869906104</v>
      </c>
      <c r="G760" s="29">
        <v>4</v>
      </c>
      <c r="H760" s="51">
        <v>380</v>
      </c>
      <c r="I760" s="98">
        <f t="shared" si="11"/>
        <v>1520</v>
      </c>
      <c r="J760" s="26" t="s">
        <v>497</v>
      </c>
      <c r="K760" s="26" t="s">
        <v>497</v>
      </c>
      <c r="L760" s="26" t="s">
        <v>497</v>
      </c>
      <c r="M760" s="51"/>
      <c r="N760" s="96"/>
    </row>
    <row r="761" spans="1:14" ht="17.25" thickBot="1">
      <c r="A761" s="370">
        <v>758</v>
      </c>
      <c r="B761" s="46" t="s">
        <v>1407</v>
      </c>
      <c r="C761" s="21" t="s">
        <v>1408</v>
      </c>
      <c r="D761" s="21" t="s">
        <v>1409</v>
      </c>
      <c r="E761" s="45" t="s">
        <v>496</v>
      </c>
      <c r="F761" s="60">
        <v>9789869712804</v>
      </c>
      <c r="G761" s="55">
        <v>1</v>
      </c>
      <c r="H761" s="21">
        <v>320</v>
      </c>
      <c r="I761" s="81">
        <f t="shared" si="11"/>
        <v>320</v>
      </c>
      <c r="J761" s="58" t="s">
        <v>497</v>
      </c>
      <c r="K761" s="58" t="s">
        <v>497</v>
      </c>
      <c r="L761" s="58" t="s">
        <v>497</v>
      </c>
      <c r="M761" s="21"/>
    </row>
    <row r="762" spans="1:14" ht="17.25" thickBot="1">
      <c r="A762" s="370">
        <v>759</v>
      </c>
      <c r="B762" s="46" t="s">
        <v>1410</v>
      </c>
      <c r="C762" s="21" t="s">
        <v>1411</v>
      </c>
      <c r="D762" s="21" t="s">
        <v>1412</v>
      </c>
      <c r="E762" s="45" t="s">
        <v>496</v>
      </c>
      <c r="F762" s="60">
        <v>4718016022256</v>
      </c>
      <c r="G762" s="55">
        <v>1</v>
      </c>
      <c r="H762" s="21">
        <v>130</v>
      </c>
      <c r="I762" s="81">
        <f t="shared" si="11"/>
        <v>130</v>
      </c>
      <c r="J762" s="58" t="s">
        <v>497</v>
      </c>
      <c r="K762" s="58" t="s">
        <v>497</v>
      </c>
      <c r="L762" s="58" t="s">
        <v>497</v>
      </c>
      <c r="M762" s="21"/>
    </row>
    <row r="763" spans="1:14" ht="17.25" thickBot="1">
      <c r="A763" s="370">
        <v>760</v>
      </c>
      <c r="B763" s="46" t="s">
        <v>1413</v>
      </c>
      <c r="C763" s="21" t="s">
        <v>1411</v>
      </c>
      <c r="D763" s="21" t="s">
        <v>1412</v>
      </c>
      <c r="E763" s="45" t="s">
        <v>496</v>
      </c>
      <c r="F763" s="60">
        <v>4718016023536</v>
      </c>
      <c r="G763" s="55">
        <v>1</v>
      </c>
      <c r="H763" s="21">
        <v>130</v>
      </c>
      <c r="I763" s="81">
        <f t="shared" si="11"/>
        <v>130</v>
      </c>
      <c r="J763" s="58" t="s">
        <v>497</v>
      </c>
      <c r="K763" s="58" t="s">
        <v>497</v>
      </c>
      <c r="L763" s="58" t="s">
        <v>497</v>
      </c>
      <c r="M763" s="21"/>
    </row>
    <row r="764" spans="1:14" ht="17.25" thickBot="1">
      <c r="A764" s="370">
        <v>761</v>
      </c>
      <c r="B764" s="46" t="s">
        <v>1414</v>
      </c>
      <c r="C764" s="21" t="s">
        <v>1411</v>
      </c>
      <c r="D764" s="21" t="s">
        <v>1412</v>
      </c>
      <c r="E764" s="45" t="s">
        <v>496</v>
      </c>
      <c r="F764" s="60">
        <v>4718016024205</v>
      </c>
      <c r="G764" s="55">
        <v>1</v>
      </c>
      <c r="H764" s="21">
        <v>130</v>
      </c>
      <c r="I764" s="81">
        <f t="shared" si="11"/>
        <v>130</v>
      </c>
      <c r="J764" s="58" t="s">
        <v>497</v>
      </c>
      <c r="K764" s="58" t="s">
        <v>497</v>
      </c>
      <c r="L764" s="58" t="s">
        <v>497</v>
      </c>
      <c r="M764" s="21"/>
    </row>
    <row r="765" spans="1:14" ht="17.25" thickBot="1">
      <c r="A765" s="370">
        <v>762</v>
      </c>
      <c r="B765" s="46" t="s">
        <v>1415</v>
      </c>
      <c r="C765" s="21" t="s">
        <v>1411</v>
      </c>
      <c r="D765" s="21" t="s">
        <v>1412</v>
      </c>
      <c r="E765" s="45" t="s">
        <v>496</v>
      </c>
      <c r="F765" s="60">
        <v>4718016027374</v>
      </c>
      <c r="G765" s="55">
        <v>1</v>
      </c>
      <c r="H765" s="21">
        <v>130</v>
      </c>
      <c r="I765" s="81">
        <f t="shared" si="11"/>
        <v>130</v>
      </c>
      <c r="J765" s="58" t="s">
        <v>497</v>
      </c>
      <c r="K765" s="58" t="s">
        <v>497</v>
      </c>
      <c r="L765" s="58" t="s">
        <v>497</v>
      </c>
      <c r="M765" s="21"/>
    </row>
    <row r="766" spans="1:14" ht="17.25" thickBot="1">
      <c r="A766" s="370">
        <v>763</v>
      </c>
      <c r="B766" s="46" t="s">
        <v>1416</v>
      </c>
      <c r="C766" s="21" t="s">
        <v>1411</v>
      </c>
      <c r="D766" s="21" t="s">
        <v>1412</v>
      </c>
      <c r="E766" s="45" t="s">
        <v>496</v>
      </c>
      <c r="F766" s="60">
        <v>4718016029262</v>
      </c>
      <c r="G766" s="55">
        <v>1</v>
      </c>
      <c r="H766" s="21">
        <v>130</v>
      </c>
      <c r="I766" s="81">
        <f t="shared" si="11"/>
        <v>130</v>
      </c>
      <c r="J766" s="58" t="s">
        <v>497</v>
      </c>
      <c r="K766" s="58" t="s">
        <v>497</v>
      </c>
      <c r="L766" s="58" t="s">
        <v>497</v>
      </c>
      <c r="M766" s="21"/>
    </row>
    <row r="767" spans="1:14" ht="17.25" thickBot="1">
      <c r="A767" s="370">
        <v>764</v>
      </c>
      <c r="B767" s="46" t="s">
        <v>1417</v>
      </c>
      <c r="C767" s="21" t="s">
        <v>1411</v>
      </c>
      <c r="D767" s="21" t="s">
        <v>1412</v>
      </c>
      <c r="E767" s="45" t="s">
        <v>496</v>
      </c>
      <c r="F767" s="60">
        <v>9789863566137</v>
      </c>
      <c r="G767" s="55">
        <v>1</v>
      </c>
      <c r="H767" s="21">
        <v>130</v>
      </c>
      <c r="I767" s="81">
        <f t="shared" ref="I767:I841" si="12">G767*H767</f>
        <v>130</v>
      </c>
      <c r="J767" s="58" t="s">
        <v>497</v>
      </c>
      <c r="K767" s="58" t="s">
        <v>497</v>
      </c>
      <c r="L767" s="58" t="s">
        <v>497</v>
      </c>
      <c r="M767" s="21"/>
    </row>
    <row r="768" spans="1:14" ht="17.25" thickBot="1">
      <c r="A768" s="370">
        <v>765</v>
      </c>
      <c r="B768" s="46" t="s">
        <v>1418</v>
      </c>
      <c r="C768" s="21" t="s">
        <v>1411</v>
      </c>
      <c r="D768" s="21" t="s">
        <v>1412</v>
      </c>
      <c r="E768" s="45" t="s">
        <v>496</v>
      </c>
      <c r="F768" s="60">
        <v>9789865120443</v>
      </c>
      <c r="G768" s="21">
        <v>1</v>
      </c>
      <c r="H768" s="21">
        <v>130</v>
      </c>
      <c r="I768" s="81">
        <f t="shared" si="12"/>
        <v>130</v>
      </c>
      <c r="J768" s="58" t="s">
        <v>497</v>
      </c>
      <c r="K768" s="58" t="s">
        <v>497</v>
      </c>
      <c r="L768" s="58" t="s">
        <v>497</v>
      </c>
      <c r="M768" s="21"/>
    </row>
    <row r="769" spans="1:13" ht="17.25" thickBot="1">
      <c r="A769" s="370">
        <v>766</v>
      </c>
      <c r="B769" s="46" t="s">
        <v>1419</v>
      </c>
      <c r="C769" s="21" t="s">
        <v>1411</v>
      </c>
      <c r="D769" s="21" t="s">
        <v>1412</v>
      </c>
      <c r="E769" s="45" t="s">
        <v>496</v>
      </c>
      <c r="F769" s="60">
        <v>9789865123468</v>
      </c>
      <c r="G769" s="21">
        <v>1</v>
      </c>
      <c r="H769" s="21">
        <v>130</v>
      </c>
      <c r="I769" s="81">
        <f t="shared" si="12"/>
        <v>130</v>
      </c>
      <c r="J769" s="58" t="s">
        <v>497</v>
      </c>
      <c r="K769" s="58" t="s">
        <v>497</v>
      </c>
      <c r="L769" s="58" t="s">
        <v>497</v>
      </c>
      <c r="M769" s="21"/>
    </row>
    <row r="770" spans="1:13" ht="17.25" thickBot="1">
      <c r="A770" s="370">
        <v>767</v>
      </c>
      <c r="B770" s="46" t="s">
        <v>1420</v>
      </c>
      <c r="C770" s="21" t="s">
        <v>1411</v>
      </c>
      <c r="D770" s="21" t="s">
        <v>1412</v>
      </c>
      <c r="E770" s="45" t="s">
        <v>496</v>
      </c>
      <c r="F770" s="60">
        <v>9789865125080</v>
      </c>
      <c r="G770" s="21">
        <v>1</v>
      </c>
      <c r="H770" s="21">
        <v>130</v>
      </c>
      <c r="I770" s="81">
        <f t="shared" si="12"/>
        <v>130</v>
      </c>
      <c r="J770" s="58" t="s">
        <v>497</v>
      </c>
      <c r="K770" s="58" t="s">
        <v>497</v>
      </c>
      <c r="L770" s="58" t="s">
        <v>497</v>
      </c>
      <c r="M770" s="21"/>
    </row>
    <row r="771" spans="1:13" ht="17.25" thickBot="1">
      <c r="A771" s="370">
        <v>768</v>
      </c>
      <c r="B771" s="46" t="s">
        <v>1421</v>
      </c>
      <c r="C771" s="21" t="s">
        <v>1422</v>
      </c>
      <c r="D771" s="21" t="s">
        <v>1423</v>
      </c>
      <c r="E771" s="45" t="s">
        <v>496</v>
      </c>
      <c r="F771" s="60">
        <v>9789863982142</v>
      </c>
      <c r="G771" s="21">
        <v>1</v>
      </c>
      <c r="H771" s="21">
        <v>350</v>
      </c>
      <c r="I771" s="81">
        <f t="shared" si="12"/>
        <v>350</v>
      </c>
      <c r="J771" s="58" t="s">
        <v>497</v>
      </c>
      <c r="K771" s="58" t="s">
        <v>497</v>
      </c>
      <c r="L771" s="58" t="s">
        <v>497</v>
      </c>
      <c r="M771" s="21"/>
    </row>
    <row r="772" spans="1:13" ht="33.75" thickBot="1">
      <c r="A772" s="370">
        <v>769</v>
      </c>
      <c r="B772" s="46" t="s">
        <v>1424</v>
      </c>
      <c r="C772" s="21" t="s">
        <v>1425</v>
      </c>
      <c r="D772" s="21" t="s">
        <v>525</v>
      </c>
      <c r="E772" s="45" t="s">
        <v>496</v>
      </c>
      <c r="F772" s="60">
        <v>9789862355572</v>
      </c>
      <c r="G772" s="21">
        <v>1</v>
      </c>
      <c r="H772" s="21">
        <v>380</v>
      </c>
      <c r="I772" s="81">
        <f t="shared" si="12"/>
        <v>380</v>
      </c>
      <c r="J772" s="58" t="s">
        <v>497</v>
      </c>
      <c r="K772" s="58" t="s">
        <v>497</v>
      </c>
      <c r="L772" s="58" t="s">
        <v>497</v>
      </c>
      <c r="M772" s="21"/>
    </row>
    <row r="773" spans="1:13" s="96" customFormat="1" ht="17.25" thickBot="1">
      <c r="A773" s="370">
        <v>770</v>
      </c>
      <c r="B773" s="74" t="s">
        <v>1426</v>
      </c>
      <c r="C773" s="51" t="s">
        <v>1427</v>
      </c>
      <c r="D773" s="51" t="s">
        <v>637</v>
      </c>
      <c r="E773" s="50" t="s">
        <v>496</v>
      </c>
      <c r="F773" s="95">
        <v>9789862624265</v>
      </c>
      <c r="G773" s="51">
        <v>3</v>
      </c>
      <c r="H773" s="51">
        <v>600</v>
      </c>
      <c r="I773" s="81">
        <f t="shared" si="12"/>
        <v>1800</v>
      </c>
      <c r="J773" s="26" t="s">
        <v>497</v>
      </c>
      <c r="K773" s="26" t="s">
        <v>497</v>
      </c>
      <c r="L773" s="26" t="s">
        <v>497</v>
      </c>
      <c r="M773" s="51"/>
    </row>
    <row r="774" spans="1:13" s="53" customFormat="1" ht="17.25" thickBot="1">
      <c r="A774" s="370">
        <v>771</v>
      </c>
      <c r="B774" s="46" t="s">
        <v>1428</v>
      </c>
      <c r="C774" s="21" t="s">
        <v>1429</v>
      </c>
      <c r="D774" s="21" t="s">
        <v>1430</v>
      </c>
      <c r="E774" s="45" t="s">
        <v>496</v>
      </c>
      <c r="F774" s="61">
        <v>9789573287858</v>
      </c>
      <c r="G774" s="21">
        <v>3</v>
      </c>
      <c r="H774" s="21">
        <v>360</v>
      </c>
      <c r="I774" s="81">
        <f t="shared" si="12"/>
        <v>1080</v>
      </c>
      <c r="J774" s="58" t="s">
        <v>497</v>
      </c>
      <c r="K774" s="58" t="s">
        <v>497</v>
      </c>
      <c r="L774" s="58" t="s">
        <v>497</v>
      </c>
      <c r="M774" s="21"/>
    </row>
    <row r="775" spans="1:13" s="53" customFormat="1" ht="17.25" thickBot="1">
      <c r="A775" s="370">
        <v>772</v>
      </c>
      <c r="B775" s="46" t="s">
        <v>1432</v>
      </c>
      <c r="C775" s="21" t="s">
        <v>1433</v>
      </c>
      <c r="D775" s="21" t="s">
        <v>1434</v>
      </c>
      <c r="E775" s="45" t="s">
        <v>496</v>
      </c>
      <c r="F775" s="61">
        <v>9789862358634</v>
      </c>
      <c r="G775" s="21">
        <v>3</v>
      </c>
      <c r="H775" s="21">
        <v>450</v>
      </c>
      <c r="I775" s="81">
        <f t="shared" si="12"/>
        <v>1350</v>
      </c>
      <c r="J775" s="52" t="s">
        <v>1478</v>
      </c>
      <c r="K775" s="58" t="s">
        <v>497</v>
      </c>
      <c r="L775" s="58" t="s">
        <v>497</v>
      </c>
      <c r="M775" s="21"/>
    </row>
    <row r="776" spans="1:13" s="53" customFormat="1" ht="17.25" thickBot="1">
      <c r="A776" s="370">
        <v>773</v>
      </c>
      <c r="B776" s="46" t="s">
        <v>1435</v>
      </c>
      <c r="C776" s="21" t="s">
        <v>1436</v>
      </c>
      <c r="D776" s="21" t="s">
        <v>1437</v>
      </c>
      <c r="E776" s="45" t="s">
        <v>496</v>
      </c>
      <c r="F776" s="61">
        <v>9789866220333</v>
      </c>
      <c r="G776" s="21">
        <v>3</v>
      </c>
      <c r="H776" s="21">
        <v>399</v>
      </c>
      <c r="I776" s="81">
        <f t="shared" si="12"/>
        <v>1197</v>
      </c>
      <c r="J776" s="52" t="s">
        <v>1478</v>
      </c>
      <c r="K776" s="58" t="s">
        <v>497</v>
      </c>
      <c r="L776" s="58" t="s">
        <v>497</v>
      </c>
      <c r="M776" s="21"/>
    </row>
    <row r="777" spans="1:13" s="53" customFormat="1" ht="17.25" thickBot="1">
      <c r="A777" s="370">
        <v>774</v>
      </c>
      <c r="B777" s="46" t="s">
        <v>1438</v>
      </c>
      <c r="C777" s="21" t="s">
        <v>1439</v>
      </c>
      <c r="D777" s="21" t="s">
        <v>1440</v>
      </c>
      <c r="E777" s="45" t="s">
        <v>496</v>
      </c>
      <c r="F777" s="61">
        <v>9789863981275</v>
      </c>
      <c r="G777" s="21">
        <v>3</v>
      </c>
      <c r="H777" s="21">
        <v>249</v>
      </c>
      <c r="I777" s="81">
        <f t="shared" si="12"/>
        <v>747</v>
      </c>
      <c r="J777" s="52" t="s">
        <v>1478</v>
      </c>
      <c r="K777" s="58" t="s">
        <v>497</v>
      </c>
      <c r="L777" s="58" t="s">
        <v>497</v>
      </c>
      <c r="M777" s="21"/>
    </row>
    <row r="778" spans="1:13" s="53" customFormat="1" ht="17.25" thickBot="1">
      <c r="A778" s="370">
        <v>775</v>
      </c>
      <c r="B778" s="46" t="s">
        <v>1441</v>
      </c>
      <c r="C778" s="21" t="s">
        <v>1442</v>
      </c>
      <c r="D778" s="21" t="s">
        <v>1443</v>
      </c>
      <c r="E778" s="45" t="s">
        <v>496</v>
      </c>
      <c r="F778" s="61">
        <v>9789863711940</v>
      </c>
      <c r="G778" s="21">
        <v>3</v>
      </c>
      <c r="H778" s="21">
        <v>250</v>
      </c>
      <c r="I778" s="81">
        <f t="shared" si="12"/>
        <v>750</v>
      </c>
      <c r="J778" s="52" t="s">
        <v>1478</v>
      </c>
      <c r="K778" s="58" t="s">
        <v>497</v>
      </c>
      <c r="L778" s="58" t="s">
        <v>497</v>
      </c>
      <c r="M778" s="21"/>
    </row>
    <row r="779" spans="1:13" s="53" customFormat="1" ht="17.25" thickBot="1">
      <c r="A779" s="370">
        <v>776</v>
      </c>
      <c r="B779" s="46" t="s">
        <v>1444</v>
      </c>
      <c r="C779" s="21" t="s">
        <v>1445</v>
      </c>
      <c r="D779" s="21" t="s">
        <v>1446</v>
      </c>
      <c r="E779" s="45" t="s">
        <v>496</v>
      </c>
      <c r="F779" s="61">
        <v>9789862358313</v>
      </c>
      <c r="G779" s="21">
        <v>3</v>
      </c>
      <c r="H779" s="21">
        <v>580</v>
      </c>
      <c r="I779" s="81">
        <f t="shared" si="12"/>
        <v>1740</v>
      </c>
      <c r="J779" s="52" t="s">
        <v>1478</v>
      </c>
      <c r="K779" s="58" t="s">
        <v>497</v>
      </c>
      <c r="L779" s="58" t="s">
        <v>497</v>
      </c>
      <c r="M779" s="21"/>
    </row>
    <row r="780" spans="1:13" s="53" customFormat="1" ht="17.25" thickBot="1">
      <c r="A780" s="370">
        <v>777</v>
      </c>
      <c r="B780" s="46" t="s">
        <v>1447</v>
      </c>
      <c r="C780" s="21" t="s">
        <v>1448</v>
      </c>
      <c r="D780" s="21" t="s">
        <v>1449</v>
      </c>
      <c r="E780" s="45" t="s">
        <v>496</v>
      </c>
      <c r="F780" s="61">
        <v>9789865511210</v>
      </c>
      <c r="G780" s="21">
        <v>3</v>
      </c>
      <c r="H780" s="21">
        <v>380</v>
      </c>
      <c r="I780" s="81">
        <f t="shared" si="12"/>
        <v>1140</v>
      </c>
      <c r="J780" s="52" t="s">
        <v>1478</v>
      </c>
      <c r="K780" s="58" t="s">
        <v>497</v>
      </c>
      <c r="L780" s="58" t="s">
        <v>497</v>
      </c>
      <c r="M780" s="21"/>
    </row>
    <row r="781" spans="1:13" s="53" customFormat="1" ht="17.25" thickBot="1">
      <c r="A781" s="370">
        <v>778</v>
      </c>
      <c r="B781" s="46" t="s">
        <v>1450</v>
      </c>
      <c r="C781" s="21" t="s">
        <v>1451</v>
      </c>
      <c r="D781" s="21" t="s">
        <v>1452</v>
      </c>
      <c r="E781" s="45" t="s">
        <v>496</v>
      </c>
      <c r="F781" s="61">
        <v>9789861342481</v>
      </c>
      <c r="G781" s="21">
        <v>3</v>
      </c>
      <c r="H781" s="21">
        <v>300</v>
      </c>
      <c r="I781" s="81">
        <f t="shared" si="12"/>
        <v>900</v>
      </c>
      <c r="J781" s="52" t="s">
        <v>1478</v>
      </c>
      <c r="K781" s="58" t="s">
        <v>497</v>
      </c>
      <c r="L781" s="58" t="s">
        <v>497</v>
      </c>
      <c r="M781" s="21"/>
    </row>
    <row r="782" spans="1:13" s="53" customFormat="1" ht="17.25" thickBot="1">
      <c r="A782" s="370">
        <v>779</v>
      </c>
      <c r="B782" s="46" t="s">
        <v>1453</v>
      </c>
      <c r="C782" s="21" t="s">
        <v>1454</v>
      </c>
      <c r="D782" s="21" t="s">
        <v>1455</v>
      </c>
      <c r="E782" s="45" t="s">
        <v>496</v>
      </c>
      <c r="F782" s="61">
        <v>9789864433599</v>
      </c>
      <c r="G782" s="21">
        <v>3</v>
      </c>
      <c r="H782" s="21">
        <v>380</v>
      </c>
      <c r="I782" s="81">
        <f t="shared" si="12"/>
        <v>1140</v>
      </c>
      <c r="J782" s="52" t="s">
        <v>1478</v>
      </c>
      <c r="K782" s="58" t="s">
        <v>497</v>
      </c>
      <c r="L782" s="58" t="s">
        <v>497</v>
      </c>
      <c r="M782" s="21"/>
    </row>
    <row r="783" spans="1:13" s="53" customFormat="1" ht="17.25" thickBot="1">
      <c r="A783" s="370">
        <v>780</v>
      </c>
      <c r="B783" s="46" t="s">
        <v>1456</v>
      </c>
      <c r="C783" s="21" t="s">
        <v>1457</v>
      </c>
      <c r="D783" s="21" t="s">
        <v>1446</v>
      </c>
      <c r="E783" s="45" t="s">
        <v>496</v>
      </c>
      <c r="F783" s="61">
        <v>9789862356357</v>
      </c>
      <c r="G783" s="21">
        <v>3</v>
      </c>
      <c r="H783" s="21">
        <v>350</v>
      </c>
      <c r="I783" s="81">
        <f t="shared" si="12"/>
        <v>1050</v>
      </c>
      <c r="J783" s="52" t="s">
        <v>1478</v>
      </c>
      <c r="K783" s="58" t="s">
        <v>497</v>
      </c>
      <c r="L783" s="58" t="s">
        <v>497</v>
      </c>
      <c r="M783" s="21"/>
    </row>
    <row r="784" spans="1:13" s="53" customFormat="1" ht="17.25" thickBot="1">
      <c r="A784" s="370">
        <v>781</v>
      </c>
      <c r="B784" s="46" t="s">
        <v>1458</v>
      </c>
      <c r="C784" s="21" t="s">
        <v>1459</v>
      </c>
      <c r="D784" s="21" t="s">
        <v>1460</v>
      </c>
      <c r="E784" s="45" t="s">
        <v>496</v>
      </c>
      <c r="F784" s="61">
        <v>9789573278764</v>
      </c>
      <c r="G784" s="21">
        <v>3</v>
      </c>
      <c r="H784" s="21">
        <v>299</v>
      </c>
      <c r="I784" s="81">
        <f t="shared" si="12"/>
        <v>897</v>
      </c>
      <c r="J784" s="52" t="s">
        <v>1478</v>
      </c>
      <c r="K784" s="58" t="s">
        <v>497</v>
      </c>
      <c r="L784" s="58" t="s">
        <v>497</v>
      </c>
      <c r="M784" s="21"/>
    </row>
    <row r="785" spans="1:13" s="53" customFormat="1" ht="17.25" thickBot="1">
      <c r="A785" s="370">
        <v>782</v>
      </c>
      <c r="B785" s="46" t="s">
        <v>1461</v>
      </c>
      <c r="C785" s="21" t="s">
        <v>1462</v>
      </c>
      <c r="D785" s="21" t="s">
        <v>1463</v>
      </c>
      <c r="E785" s="45" t="s">
        <v>496</v>
      </c>
      <c r="F785" s="61">
        <v>9789862283844</v>
      </c>
      <c r="G785" s="21">
        <v>3</v>
      </c>
      <c r="H785" s="21">
        <v>280</v>
      </c>
      <c r="I785" s="81">
        <f t="shared" si="12"/>
        <v>840</v>
      </c>
      <c r="J785" s="52" t="s">
        <v>1478</v>
      </c>
      <c r="K785" s="58" t="s">
        <v>497</v>
      </c>
      <c r="L785" s="58" t="s">
        <v>497</v>
      </c>
      <c r="M785" s="21"/>
    </row>
    <row r="786" spans="1:13" s="53" customFormat="1" ht="17.25" thickBot="1">
      <c r="A786" s="370">
        <v>783</v>
      </c>
      <c r="B786" s="46" t="s">
        <v>1464</v>
      </c>
      <c r="C786" s="21" t="s">
        <v>1465</v>
      </c>
      <c r="D786" s="21" t="s">
        <v>1466</v>
      </c>
      <c r="E786" s="45" t="s">
        <v>496</v>
      </c>
      <c r="F786" s="61">
        <v>4712966624621</v>
      </c>
      <c r="G786" s="21">
        <v>3</v>
      </c>
      <c r="H786" s="21">
        <v>960</v>
      </c>
      <c r="I786" s="81">
        <f t="shared" si="12"/>
        <v>2880</v>
      </c>
      <c r="J786" s="475" t="s">
        <v>1774</v>
      </c>
      <c r="K786" s="58" t="s">
        <v>497</v>
      </c>
      <c r="L786" s="58" t="s">
        <v>497</v>
      </c>
      <c r="M786" s="21"/>
    </row>
    <row r="787" spans="1:13" s="53" customFormat="1" ht="17.25" thickBot="1">
      <c r="A787" s="370">
        <v>784</v>
      </c>
      <c r="B787" s="46" t="s">
        <v>1467</v>
      </c>
      <c r="C787" s="21" t="s">
        <v>1468</v>
      </c>
      <c r="D787" s="21" t="s">
        <v>1469</v>
      </c>
      <c r="E787" s="45" t="s">
        <v>496</v>
      </c>
      <c r="F787" s="61">
        <v>9789863598176</v>
      </c>
      <c r="G787" s="21">
        <v>3</v>
      </c>
      <c r="H787" s="21">
        <v>320</v>
      </c>
      <c r="I787" s="81">
        <f t="shared" si="12"/>
        <v>960</v>
      </c>
      <c r="J787" s="52" t="s">
        <v>1478</v>
      </c>
      <c r="K787" s="58" t="s">
        <v>497</v>
      </c>
      <c r="L787" s="58" t="s">
        <v>497</v>
      </c>
      <c r="M787" s="21"/>
    </row>
    <row r="788" spans="1:13" s="53" customFormat="1" ht="17.25" thickBot="1">
      <c r="A788" s="370">
        <v>785</v>
      </c>
      <c r="B788" s="46" t="s">
        <v>1470</v>
      </c>
      <c r="C788" s="21" t="s">
        <v>1471</v>
      </c>
      <c r="D788" s="21" t="s">
        <v>1472</v>
      </c>
      <c r="E788" s="45" t="s">
        <v>496</v>
      </c>
      <c r="F788" s="61">
        <v>9789865535582</v>
      </c>
      <c r="G788" s="21">
        <v>3</v>
      </c>
      <c r="H788" s="21">
        <v>450</v>
      </c>
      <c r="I788" s="81">
        <f t="shared" si="12"/>
        <v>1350</v>
      </c>
      <c r="J788" s="52" t="s">
        <v>1478</v>
      </c>
      <c r="K788" s="58" t="s">
        <v>497</v>
      </c>
      <c r="L788" s="58" t="s">
        <v>497</v>
      </c>
      <c r="M788" s="21"/>
    </row>
    <row r="789" spans="1:13" s="48" customFormat="1" ht="17.25" thickBot="1">
      <c r="A789" s="370">
        <v>786</v>
      </c>
      <c r="B789" s="106" t="s">
        <v>1473</v>
      </c>
      <c r="C789" s="107" t="s">
        <v>1474</v>
      </c>
      <c r="D789" s="107" t="s">
        <v>1475</v>
      </c>
      <c r="E789" s="108" t="s">
        <v>1476</v>
      </c>
      <c r="F789" s="109" t="s">
        <v>1477</v>
      </c>
      <c r="G789" s="95">
        <v>2</v>
      </c>
      <c r="H789" s="95">
        <v>320</v>
      </c>
      <c r="I789" s="81">
        <f t="shared" si="12"/>
        <v>640</v>
      </c>
      <c r="J789" s="107" t="s">
        <v>1478</v>
      </c>
      <c r="K789" s="107" t="s">
        <v>1478</v>
      </c>
      <c r="L789" s="107" t="s">
        <v>1478</v>
      </c>
      <c r="M789" s="107"/>
    </row>
    <row r="790" spans="1:13" ht="17.25" thickBot="1">
      <c r="A790" s="370">
        <v>787</v>
      </c>
      <c r="B790" s="88" t="s">
        <v>1479</v>
      </c>
      <c r="C790" s="52" t="s">
        <v>1480</v>
      </c>
      <c r="D790" s="52" t="s">
        <v>1481</v>
      </c>
      <c r="E790" s="90" t="s">
        <v>1476</v>
      </c>
      <c r="F790" s="91" t="s">
        <v>1482</v>
      </c>
      <c r="G790" s="92">
        <v>2</v>
      </c>
      <c r="H790" s="92">
        <v>450</v>
      </c>
      <c r="I790" s="81">
        <f t="shared" si="12"/>
        <v>900</v>
      </c>
      <c r="J790" s="475" t="s">
        <v>1431</v>
      </c>
      <c r="K790" s="52" t="s">
        <v>1478</v>
      </c>
      <c r="L790" s="52" t="s">
        <v>1478</v>
      </c>
      <c r="M790" s="52"/>
    </row>
    <row r="791" spans="1:13" ht="17.25" thickBot="1">
      <c r="A791" s="370">
        <v>788</v>
      </c>
      <c r="B791" s="88" t="s">
        <v>1483</v>
      </c>
      <c r="C791" s="52" t="s">
        <v>1480</v>
      </c>
      <c r="D791" s="52" t="s">
        <v>1481</v>
      </c>
      <c r="E791" s="90" t="s">
        <v>1476</v>
      </c>
      <c r="F791" s="91" t="s">
        <v>1484</v>
      </c>
      <c r="G791" s="92">
        <v>2</v>
      </c>
      <c r="H791" s="92">
        <v>360</v>
      </c>
      <c r="I791" s="81">
        <f t="shared" si="12"/>
        <v>720</v>
      </c>
      <c r="J791" s="475" t="s">
        <v>1431</v>
      </c>
      <c r="K791" s="52" t="s">
        <v>1478</v>
      </c>
      <c r="L791" s="52" t="s">
        <v>1478</v>
      </c>
      <c r="M791" s="52"/>
    </row>
    <row r="792" spans="1:13" ht="17.25" thickBot="1">
      <c r="A792" s="370">
        <v>789</v>
      </c>
      <c r="B792" s="88" t="s">
        <v>1485</v>
      </c>
      <c r="C792" s="52" t="s">
        <v>1480</v>
      </c>
      <c r="D792" s="52" t="s">
        <v>1481</v>
      </c>
      <c r="E792" s="90" t="s">
        <v>1476</v>
      </c>
      <c r="F792" s="91" t="s">
        <v>1486</v>
      </c>
      <c r="G792" s="92">
        <v>2</v>
      </c>
      <c r="H792" s="92">
        <v>380</v>
      </c>
      <c r="I792" s="81">
        <f t="shared" si="12"/>
        <v>760</v>
      </c>
      <c r="J792" s="475" t="s">
        <v>1431</v>
      </c>
      <c r="K792" s="52" t="s">
        <v>1478</v>
      </c>
      <c r="L792" s="52" t="s">
        <v>1478</v>
      </c>
      <c r="M792" s="52"/>
    </row>
    <row r="793" spans="1:13" ht="17.25" thickBot="1">
      <c r="A793" s="370">
        <v>790</v>
      </c>
      <c r="B793" s="88" t="s">
        <v>1487</v>
      </c>
      <c r="C793" s="88" t="s">
        <v>1488</v>
      </c>
      <c r="D793" s="52" t="s">
        <v>1489</v>
      </c>
      <c r="E793" s="90" t="s">
        <v>1476</v>
      </c>
      <c r="F793" s="91" t="s">
        <v>1490</v>
      </c>
      <c r="G793" s="92">
        <v>2</v>
      </c>
      <c r="H793" s="92">
        <v>360</v>
      </c>
      <c r="I793" s="81">
        <f t="shared" si="12"/>
        <v>720</v>
      </c>
      <c r="J793" s="52" t="s">
        <v>1478</v>
      </c>
      <c r="K793" s="52" t="s">
        <v>1478</v>
      </c>
      <c r="L793" s="52" t="s">
        <v>1478</v>
      </c>
      <c r="M793" s="52"/>
    </row>
    <row r="794" spans="1:13" ht="17.25" thickBot="1">
      <c r="A794" s="370">
        <v>791</v>
      </c>
      <c r="B794" s="88" t="s">
        <v>1491</v>
      </c>
      <c r="C794" s="88" t="s">
        <v>1488</v>
      </c>
      <c r="D794" s="52" t="s">
        <v>1489</v>
      </c>
      <c r="E794" s="90" t="s">
        <v>1476</v>
      </c>
      <c r="F794" s="91" t="s">
        <v>1492</v>
      </c>
      <c r="G794" s="92">
        <v>2</v>
      </c>
      <c r="H794" s="92">
        <v>360</v>
      </c>
      <c r="I794" s="81">
        <f t="shared" si="12"/>
        <v>720</v>
      </c>
      <c r="J794" s="52" t="s">
        <v>1478</v>
      </c>
      <c r="K794" s="52" t="s">
        <v>1478</v>
      </c>
      <c r="L794" s="52" t="s">
        <v>1478</v>
      </c>
      <c r="M794" s="52"/>
    </row>
    <row r="795" spans="1:13" ht="17.25" thickBot="1">
      <c r="A795" s="370">
        <v>792</v>
      </c>
      <c r="B795" s="88" t="s">
        <v>1493</v>
      </c>
      <c r="C795" s="52" t="s">
        <v>1494</v>
      </c>
      <c r="D795" s="52" t="s">
        <v>1495</v>
      </c>
      <c r="E795" s="90" t="s">
        <v>1476</v>
      </c>
      <c r="F795" s="91" t="s">
        <v>1496</v>
      </c>
      <c r="G795" s="92">
        <v>2</v>
      </c>
      <c r="H795" s="92">
        <v>380</v>
      </c>
      <c r="I795" s="81">
        <f t="shared" si="12"/>
        <v>760</v>
      </c>
      <c r="J795" s="52" t="s">
        <v>1478</v>
      </c>
      <c r="K795" s="52" t="s">
        <v>1478</v>
      </c>
      <c r="L795" s="52" t="s">
        <v>1431</v>
      </c>
      <c r="M795" s="52"/>
    </row>
    <row r="796" spans="1:13" ht="17.25" thickBot="1">
      <c r="A796" s="370">
        <v>793</v>
      </c>
      <c r="B796" s="88" t="s">
        <v>1497</v>
      </c>
      <c r="C796" s="52" t="s">
        <v>1498</v>
      </c>
      <c r="D796" s="52" t="s">
        <v>1499</v>
      </c>
      <c r="E796" s="90" t="s">
        <v>1476</v>
      </c>
      <c r="F796" s="91" t="s">
        <v>1500</v>
      </c>
      <c r="G796" s="92">
        <v>2</v>
      </c>
      <c r="H796" s="92">
        <v>370</v>
      </c>
      <c r="I796" s="81">
        <f t="shared" si="12"/>
        <v>740</v>
      </c>
      <c r="J796" s="52" t="s">
        <v>1478</v>
      </c>
      <c r="K796" s="52" t="s">
        <v>1161</v>
      </c>
      <c r="L796" s="52" t="s">
        <v>1478</v>
      </c>
      <c r="M796" s="52"/>
    </row>
    <row r="797" spans="1:13" ht="17.25" thickBot="1">
      <c r="A797" s="370">
        <v>794</v>
      </c>
      <c r="B797" s="88" t="s">
        <v>1789</v>
      </c>
      <c r="C797" s="52" t="s">
        <v>1795</v>
      </c>
      <c r="D797" s="52" t="s">
        <v>2177</v>
      </c>
      <c r="E797" s="90" t="s">
        <v>1038</v>
      </c>
      <c r="F797" s="61">
        <v>9789571462868</v>
      </c>
      <c r="G797" s="92">
        <v>1</v>
      </c>
      <c r="H797" s="92">
        <v>280</v>
      </c>
      <c r="I797" s="81">
        <f t="shared" si="12"/>
        <v>280</v>
      </c>
      <c r="J797" s="52" t="s">
        <v>1161</v>
      </c>
      <c r="K797" s="52" t="s">
        <v>1161</v>
      </c>
      <c r="L797" s="52" t="s">
        <v>1161</v>
      </c>
      <c r="M797" s="52"/>
    </row>
    <row r="798" spans="1:13" ht="17.25" thickBot="1">
      <c r="A798" s="370">
        <v>795</v>
      </c>
      <c r="B798" s="88" t="s">
        <v>1791</v>
      </c>
      <c r="C798" s="52" t="s">
        <v>2146</v>
      </c>
      <c r="D798" s="52" t="s">
        <v>1796</v>
      </c>
      <c r="E798" s="90" t="s">
        <v>1038</v>
      </c>
      <c r="F798" s="61">
        <v>9789861364247</v>
      </c>
      <c r="G798" s="92">
        <v>1</v>
      </c>
      <c r="H798" s="92">
        <v>280</v>
      </c>
      <c r="I798" s="81">
        <f t="shared" si="12"/>
        <v>280</v>
      </c>
      <c r="J798" s="52" t="s">
        <v>1161</v>
      </c>
      <c r="K798" s="52" t="s">
        <v>1161</v>
      </c>
      <c r="L798" s="52" t="s">
        <v>1161</v>
      </c>
      <c r="M798" s="52"/>
    </row>
    <row r="799" spans="1:13" ht="17.25" thickBot="1">
      <c r="A799" s="370">
        <v>796</v>
      </c>
      <c r="B799" s="88" t="s">
        <v>1792</v>
      </c>
      <c r="C799" s="52" t="s">
        <v>1797</v>
      </c>
      <c r="D799" s="52" t="s">
        <v>1798</v>
      </c>
      <c r="E799" s="90" t="s">
        <v>1038</v>
      </c>
      <c r="F799" s="61">
        <v>9864174320</v>
      </c>
      <c r="G799" s="92">
        <v>1</v>
      </c>
      <c r="H799" s="92">
        <v>150</v>
      </c>
      <c r="I799" s="81">
        <f t="shared" si="12"/>
        <v>150</v>
      </c>
      <c r="J799" s="52" t="s">
        <v>1161</v>
      </c>
      <c r="K799" s="52" t="s">
        <v>1161</v>
      </c>
      <c r="L799" s="52" t="s">
        <v>1161</v>
      </c>
      <c r="M799" s="52"/>
    </row>
    <row r="800" spans="1:13" ht="17.25" thickBot="1">
      <c r="A800" s="370">
        <v>797</v>
      </c>
      <c r="B800" s="88" t="s">
        <v>1793</v>
      </c>
      <c r="C800" s="52" t="s">
        <v>1799</v>
      </c>
      <c r="D800" s="52" t="s">
        <v>1800</v>
      </c>
      <c r="E800" s="90" t="s">
        <v>1038</v>
      </c>
      <c r="F800" s="61">
        <v>9789575746827</v>
      </c>
      <c r="G800" s="92">
        <v>1</v>
      </c>
      <c r="H800" s="92">
        <v>250</v>
      </c>
      <c r="I800" s="81">
        <f t="shared" si="12"/>
        <v>250</v>
      </c>
      <c r="J800" s="52" t="s">
        <v>1161</v>
      </c>
      <c r="K800" s="52" t="s">
        <v>1161</v>
      </c>
      <c r="L800" s="52" t="s">
        <v>1161</v>
      </c>
      <c r="M800" s="52"/>
    </row>
    <row r="801" spans="1:64" ht="17.25" thickBot="1">
      <c r="A801" s="370">
        <v>798</v>
      </c>
      <c r="B801" s="88" t="s">
        <v>1794</v>
      </c>
      <c r="C801" s="52" t="s">
        <v>1801</v>
      </c>
      <c r="D801" s="52" t="s">
        <v>1802</v>
      </c>
      <c r="E801" s="90" t="s">
        <v>1038</v>
      </c>
      <c r="F801" s="61">
        <v>9789576966873</v>
      </c>
      <c r="G801" s="92">
        <v>1</v>
      </c>
      <c r="H801" s="92">
        <v>300</v>
      </c>
      <c r="I801" s="81">
        <f t="shared" si="12"/>
        <v>300</v>
      </c>
      <c r="J801" s="52" t="s">
        <v>1161</v>
      </c>
      <c r="K801" s="52" t="s">
        <v>1161</v>
      </c>
      <c r="L801" s="52" t="s">
        <v>1161</v>
      </c>
      <c r="M801" s="52"/>
    </row>
    <row r="802" spans="1:64" ht="24.95" customHeight="1" thickBot="1">
      <c r="A802" s="370">
        <v>799</v>
      </c>
      <c r="B802" s="345" t="s">
        <v>1803</v>
      </c>
      <c r="C802" s="333" t="s">
        <v>1804</v>
      </c>
      <c r="D802" s="333" t="s">
        <v>1805</v>
      </c>
      <c r="E802" s="333" t="s">
        <v>1806</v>
      </c>
      <c r="F802" s="61">
        <v>9789865824945</v>
      </c>
      <c r="G802" s="326">
        <v>1</v>
      </c>
      <c r="H802" s="326">
        <v>420</v>
      </c>
      <c r="I802" s="81">
        <f t="shared" si="12"/>
        <v>420</v>
      </c>
      <c r="J802" s="389" t="s">
        <v>1807</v>
      </c>
      <c r="K802" s="389" t="s">
        <v>1807</v>
      </c>
      <c r="L802" s="389" t="s">
        <v>1807</v>
      </c>
      <c r="M802" s="326"/>
      <c r="N802" s="375"/>
    </row>
    <row r="803" spans="1:64" ht="24.95" customHeight="1" thickBot="1">
      <c r="A803" s="370">
        <v>800</v>
      </c>
      <c r="B803" s="345" t="s">
        <v>1808</v>
      </c>
      <c r="C803" s="333" t="s">
        <v>1804</v>
      </c>
      <c r="D803" s="333" t="s">
        <v>1809</v>
      </c>
      <c r="E803" s="333" t="s">
        <v>1806</v>
      </c>
      <c r="F803" s="61">
        <v>9789863616207</v>
      </c>
      <c r="G803" s="326">
        <v>1</v>
      </c>
      <c r="H803" s="326">
        <v>280</v>
      </c>
      <c r="I803" s="81">
        <f t="shared" si="12"/>
        <v>280</v>
      </c>
      <c r="J803" s="389" t="s">
        <v>1807</v>
      </c>
      <c r="K803" s="389" t="s">
        <v>1807</v>
      </c>
      <c r="L803" s="389" t="s">
        <v>1807</v>
      </c>
      <c r="M803" s="326"/>
      <c r="N803" s="375"/>
    </row>
    <row r="804" spans="1:64" s="208" customFormat="1" ht="33.75" thickBot="1">
      <c r="A804" s="370">
        <v>801</v>
      </c>
      <c r="B804" s="88" t="s">
        <v>1810</v>
      </c>
      <c r="C804" s="88" t="s">
        <v>2178</v>
      </c>
      <c r="D804" s="88" t="s">
        <v>1811</v>
      </c>
      <c r="E804" s="88" t="s">
        <v>1812</v>
      </c>
      <c r="F804" s="61">
        <v>9789862357354</v>
      </c>
      <c r="G804" s="206">
        <v>1</v>
      </c>
      <c r="H804" s="206">
        <v>400</v>
      </c>
      <c r="I804" s="81">
        <f t="shared" si="12"/>
        <v>400</v>
      </c>
      <c r="J804" s="207" t="s">
        <v>1813</v>
      </c>
      <c r="K804" s="207" t="s">
        <v>1813</v>
      </c>
      <c r="L804" s="207" t="s">
        <v>1813</v>
      </c>
      <c r="M804" s="88"/>
    </row>
    <row r="805" spans="1:64" s="208" customFormat="1" ht="17.25" thickBot="1">
      <c r="A805" s="370">
        <v>802</v>
      </c>
      <c r="B805" s="88" t="s">
        <v>2225</v>
      </c>
      <c r="C805" s="88" t="s">
        <v>1814</v>
      </c>
      <c r="D805" s="88" t="s">
        <v>1815</v>
      </c>
      <c r="E805" s="88" t="s">
        <v>1812</v>
      </c>
      <c r="F805" s="61">
        <v>9789861365114</v>
      </c>
      <c r="G805" s="206">
        <v>1</v>
      </c>
      <c r="H805" s="206">
        <v>280</v>
      </c>
      <c r="I805" s="81">
        <f t="shared" si="12"/>
        <v>280</v>
      </c>
      <c r="J805" s="207" t="s">
        <v>1813</v>
      </c>
      <c r="K805" s="207" t="s">
        <v>1813</v>
      </c>
      <c r="L805" s="207" t="s">
        <v>1813</v>
      </c>
      <c r="M805" s="88"/>
    </row>
    <row r="806" spans="1:64" s="208" customFormat="1" ht="17.25" thickBot="1">
      <c r="A806" s="370">
        <v>803</v>
      </c>
      <c r="B806" s="88" t="s">
        <v>1816</v>
      </c>
      <c r="C806" s="88" t="s">
        <v>1817</v>
      </c>
      <c r="D806" s="88" t="s">
        <v>1818</v>
      </c>
      <c r="E806" s="88" t="s">
        <v>1812</v>
      </c>
      <c r="F806" s="61">
        <v>9789861372563</v>
      </c>
      <c r="G806" s="206">
        <v>1</v>
      </c>
      <c r="H806" s="206">
        <v>287</v>
      </c>
      <c r="I806" s="81">
        <f t="shared" si="12"/>
        <v>287</v>
      </c>
      <c r="J806" s="207" t="s">
        <v>1813</v>
      </c>
      <c r="K806" s="207" t="s">
        <v>1813</v>
      </c>
      <c r="L806" s="207" t="s">
        <v>1813</v>
      </c>
      <c r="M806" s="88"/>
    </row>
    <row r="807" spans="1:64" s="208" customFormat="1" ht="33.75" thickBot="1">
      <c r="A807" s="370">
        <v>804</v>
      </c>
      <c r="B807" s="88" t="s">
        <v>1819</v>
      </c>
      <c r="C807" s="88" t="s">
        <v>1820</v>
      </c>
      <c r="D807" s="88" t="s">
        <v>1821</v>
      </c>
      <c r="E807" s="88" t="s">
        <v>1812</v>
      </c>
      <c r="F807" s="61">
        <v>9789578787575</v>
      </c>
      <c r="G807" s="206">
        <v>1</v>
      </c>
      <c r="H807" s="206">
        <v>300</v>
      </c>
      <c r="I807" s="81">
        <f t="shared" si="12"/>
        <v>300</v>
      </c>
      <c r="J807" s="207" t="s">
        <v>1813</v>
      </c>
      <c r="K807" s="207" t="s">
        <v>1813</v>
      </c>
      <c r="L807" s="207" t="s">
        <v>1813</v>
      </c>
      <c r="M807" s="88"/>
    </row>
    <row r="808" spans="1:64" s="208" customFormat="1" ht="17.25" thickBot="1">
      <c r="A808" s="370">
        <v>805</v>
      </c>
      <c r="B808" s="88" t="s">
        <v>2179</v>
      </c>
      <c r="C808" s="88" t="s">
        <v>1822</v>
      </c>
      <c r="D808" s="88" t="s">
        <v>1823</v>
      </c>
      <c r="E808" s="88" t="s">
        <v>1812</v>
      </c>
      <c r="F808" s="60" t="s">
        <v>1824</v>
      </c>
      <c r="G808" s="206">
        <v>1</v>
      </c>
      <c r="H808" s="206" t="s">
        <v>1825</v>
      </c>
      <c r="I808" s="81">
        <f t="shared" si="12"/>
        <v>380</v>
      </c>
      <c r="J808" s="207" t="s">
        <v>1813</v>
      </c>
      <c r="K808" s="207" t="s">
        <v>1813</v>
      </c>
      <c r="L808" s="207" t="s">
        <v>1813</v>
      </c>
      <c r="M808" s="88"/>
    </row>
    <row r="809" spans="1:64" s="208" customFormat="1" ht="48" customHeight="1" thickBot="1">
      <c r="A809" s="370">
        <v>806</v>
      </c>
      <c r="B809" s="474" t="s">
        <v>2226</v>
      </c>
      <c r="C809" s="210" t="s">
        <v>1826</v>
      </c>
      <c r="D809" s="210" t="s">
        <v>1827</v>
      </c>
      <c r="E809" s="210" t="s">
        <v>1812</v>
      </c>
      <c r="F809" s="211" t="s">
        <v>1828</v>
      </c>
      <c r="G809" s="212">
        <v>1</v>
      </c>
      <c r="H809" s="212" t="s">
        <v>1829</v>
      </c>
      <c r="I809" s="81">
        <f t="shared" si="12"/>
        <v>300</v>
      </c>
      <c r="J809" s="213" t="s">
        <v>1813</v>
      </c>
      <c r="K809" s="213" t="s">
        <v>1813</v>
      </c>
      <c r="L809" s="213" t="s">
        <v>1813</v>
      </c>
      <c r="M809" s="210"/>
    </row>
    <row r="810" spans="1:64" s="53" customFormat="1" ht="17.25" thickBot="1">
      <c r="A810" s="370">
        <v>807</v>
      </c>
      <c r="B810" s="390" t="s">
        <v>1830</v>
      </c>
      <c r="C810" s="391" t="s">
        <v>1831</v>
      </c>
      <c r="D810" s="391" t="s">
        <v>1832</v>
      </c>
      <c r="E810" s="392" t="s">
        <v>496</v>
      </c>
      <c r="F810" s="393" t="s">
        <v>1833</v>
      </c>
      <c r="G810" s="394">
        <v>1</v>
      </c>
      <c r="H810" s="394">
        <v>260</v>
      </c>
      <c r="I810" s="81">
        <f t="shared" si="12"/>
        <v>260</v>
      </c>
      <c r="J810" s="395" t="s">
        <v>497</v>
      </c>
      <c r="K810" s="395" t="s">
        <v>497</v>
      </c>
      <c r="L810" s="395" t="s">
        <v>497</v>
      </c>
      <c r="M810" s="392"/>
      <c r="N810" s="396"/>
      <c r="O810" s="396"/>
      <c r="P810" s="396"/>
      <c r="Q810" s="396"/>
      <c r="R810" s="396"/>
      <c r="S810" s="396"/>
      <c r="T810" s="396"/>
      <c r="U810" s="396"/>
      <c r="V810" s="396"/>
      <c r="W810" s="396"/>
      <c r="X810" s="396"/>
      <c r="Y810" s="396"/>
      <c r="Z810" s="396"/>
      <c r="AA810" s="396"/>
      <c r="AB810" s="396"/>
      <c r="AC810" s="396"/>
      <c r="AD810" s="396"/>
      <c r="AE810" s="396"/>
      <c r="AF810" s="396"/>
      <c r="AG810" s="396"/>
      <c r="AH810" s="396"/>
      <c r="AI810" s="396"/>
      <c r="AJ810" s="396"/>
      <c r="AK810" s="396"/>
      <c r="AL810" s="396"/>
      <c r="AM810" s="396"/>
      <c r="AN810" s="396"/>
      <c r="AO810" s="396"/>
      <c r="AP810" s="396"/>
      <c r="AQ810" s="396"/>
      <c r="AR810" s="396"/>
      <c r="AS810" s="396"/>
      <c r="AT810" s="396"/>
      <c r="AU810" s="396"/>
      <c r="AV810" s="396"/>
      <c r="AW810" s="396"/>
      <c r="AX810" s="396"/>
      <c r="AY810" s="396"/>
      <c r="AZ810" s="396"/>
      <c r="BA810" s="396"/>
      <c r="BB810" s="396"/>
      <c r="BC810" s="257"/>
      <c r="BD810" s="257"/>
      <c r="BE810" s="257"/>
      <c r="BF810" s="257"/>
      <c r="BG810" s="257"/>
      <c r="BH810" s="257"/>
      <c r="BI810" s="257"/>
      <c r="BJ810" s="257"/>
      <c r="BK810" s="257"/>
      <c r="BL810" s="257"/>
    </row>
    <row r="811" spans="1:64" s="53" customFormat="1" ht="17.25" thickBot="1">
      <c r="A811" s="370">
        <v>808</v>
      </c>
      <c r="B811" s="390" t="s">
        <v>1834</v>
      </c>
      <c r="C811" s="391" t="s">
        <v>1831</v>
      </c>
      <c r="D811" s="391" t="s">
        <v>1832</v>
      </c>
      <c r="E811" s="392" t="s">
        <v>496</v>
      </c>
      <c r="F811" s="393" t="s">
        <v>1835</v>
      </c>
      <c r="G811" s="394">
        <v>1</v>
      </c>
      <c r="H811" s="394">
        <v>260</v>
      </c>
      <c r="I811" s="81">
        <f t="shared" si="12"/>
        <v>260</v>
      </c>
      <c r="J811" s="395" t="s">
        <v>497</v>
      </c>
      <c r="K811" s="395" t="s">
        <v>497</v>
      </c>
      <c r="L811" s="395" t="s">
        <v>497</v>
      </c>
      <c r="M811" s="392"/>
      <c r="N811" s="396"/>
      <c r="O811" s="396"/>
      <c r="P811" s="396"/>
      <c r="Q811" s="396"/>
      <c r="R811" s="396"/>
      <c r="S811" s="396"/>
      <c r="T811" s="396"/>
      <c r="U811" s="396"/>
      <c r="V811" s="396"/>
      <c r="W811" s="396"/>
      <c r="X811" s="396"/>
      <c r="Y811" s="396"/>
      <c r="Z811" s="396"/>
      <c r="AA811" s="396"/>
      <c r="AB811" s="396"/>
      <c r="AC811" s="396"/>
      <c r="AD811" s="396"/>
      <c r="AE811" s="396"/>
      <c r="AF811" s="396"/>
      <c r="AG811" s="396"/>
      <c r="AH811" s="396"/>
      <c r="AI811" s="396"/>
      <c r="AJ811" s="396"/>
      <c r="AK811" s="396"/>
      <c r="AL811" s="396"/>
      <c r="AM811" s="396"/>
      <c r="AN811" s="396"/>
      <c r="AO811" s="396"/>
      <c r="AP811" s="396"/>
      <c r="AQ811" s="396"/>
      <c r="AR811" s="396"/>
      <c r="AS811" s="396"/>
      <c r="AT811" s="396"/>
      <c r="AU811" s="396"/>
      <c r="AV811" s="396"/>
      <c r="AW811" s="396"/>
      <c r="AX811" s="396"/>
      <c r="AY811" s="396"/>
      <c r="AZ811" s="396"/>
      <c r="BA811" s="396"/>
      <c r="BB811" s="396"/>
      <c r="BC811" s="257"/>
      <c r="BD811" s="257"/>
      <c r="BE811" s="257"/>
      <c r="BF811" s="257"/>
      <c r="BG811" s="257"/>
      <c r="BH811" s="257"/>
      <c r="BI811" s="257"/>
      <c r="BJ811" s="257"/>
      <c r="BK811" s="257"/>
      <c r="BL811" s="257"/>
    </row>
    <row r="812" spans="1:64" s="53" customFormat="1" ht="17.25" thickBot="1">
      <c r="A812" s="370">
        <v>809</v>
      </c>
      <c r="B812" s="390" t="s">
        <v>1836</v>
      </c>
      <c r="C812" s="391" t="s">
        <v>1831</v>
      </c>
      <c r="D812" s="391" t="s">
        <v>1832</v>
      </c>
      <c r="E812" s="392" t="s">
        <v>496</v>
      </c>
      <c r="F812" s="393" t="s">
        <v>1837</v>
      </c>
      <c r="G812" s="394">
        <v>1</v>
      </c>
      <c r="H812" s="394">
        <v>260</v>
      </c>
      <c r="I812" s="81">
        <f t="shared" si="12"/>
        <v>260</v>
      </c>
      <c r="J812" s="395" t="s">
        <v>497</v>
      </c>
      <c r="K812" s="395" t="s">
        <v>497</v>
      </c>
      <c r="L812" s="395" t="s">
        <v>497</v>
      </c>
      <c r="M812" s="392"/>
      <c r="N812" s="396"/>
      <c r="O812" s="396"/>
      <c r="P812" s="396"/>
      <c r="Q812" s="396"/>
      <c r="R812" s="396"/>
      <c r="S812" s="396"/>
      <c r="T812" s="396"/>
      <c r="U812" s="396"/>
      <c r="V812" s="396"/>
      <c r="W812" s="396"/>
      <c r="X812" s="396"/>
      <c r="Y812" s="396"/>
      <c r="Z812" s="396"/>
      <c r="AA812" s="396"/>
      <c r="AB812" s="396"/>
      <c r="AC812" s="396"/>
      <c r="AD812" s="396"/>
      <c r="AE812" s="396"/>
      <c r="AF812" s="396"/>
      <c r="AG812" s="396"/>
      <c r="AH812" s="396"/>
      <c r="AI812" s="396"/>
      <c r="AJ812" s="396"/>
      <c r="AK812" s="396"/>
      <c r="AL812" s="396"/>
      <c r="AM812" s="396"/>
      <c r="AN812" s="396"/>
      <c r="AO812" s="396"/>
      <c r="AP812" s="396"/>
      <c r="AQ812" s="396"/>
      <c r="AR812" s="396"/>
      <c r="AS812" s="396"/>
      <c r="AT812" s="396"/>
      <c r="AU812" s="396"/>
      <c r="AV812" s="396"/>
      <c r="AW812" s="396"/>
      <c r="AX812" s="396"/>
      <c r="AY812" s="396"/>
      <c r="AZ812" s="396"/>
      <c r="BA812" s="396"/>
      <c r="BB812" s="396"/>
      <c r="BC812" s="257"/>
      <c r="BD812" s="257"/>
      <c r="BE812" s="257"/>
      <c r="BF812" s="257"/>
      <c r="BG812" s="257"/>
      <c r="BH812" s="257"/>
      <c r="BI812" s="257"/>
      <c r="BJ812" s="257"/>
      <c r="BK812" s="257"/>
      <c r="BL812" s="257"/>
    </row>
    <row r="813" spans="1:64" s="53" customFormat="1" ht="17.25" thickBot="1">
      <c r="A813" s="370">
        <v>810</v>
      </c>
      <c r="B813" s="390" t="s">
        <v>1838</v>
      </c>
      <c r="C813" s="391" t="s">
        <v>1831</v>
      </c>
      <c r="D813" s="391" t="s">
        <v>1832</v>
      </c>
      <c r="E813" s="392" t="s">
        <v>496</v>
      </c>
      <c r="F813" s="397" t="s">
        <v>1839</v>
      </c>
      <c r="G813" s="394">
        <v>1</v>
      </c>
      <c r="H813" s="394">
        <v>260</v>
      </c>
      <c r="I813" s="81">
        <f t="shared" si="12"/>
        <v>260</v>
      </c>
      <c r="J813" s="395" t="s">
        <v>497</v>
      </c>
      <c r="K813" s="395" t="s">
        <v>497</v>
      </c>
      <c r="L813" s="395" t="s">
        <v>497</v>
      </c>
      <c r="M813" s="392"/>
      <c r="N813" s="396"/>
      <c r="O813" s="396"/>
      <c r="P813" s="396"/>
      <c r="Q813" s="396"/>
      <c r="R813" s="396"/>
      <c r="S813" s="396"/>
      <c r="T813" s="396"/>
      <c r="U813" s="396"/>
      <c r="V813" s="396"/>
      <c r="W813" s="396"/>
      <c r="X813" s="396"/>
      <c r="Y813" s="396"/>
      <c r="Z813" s="396"/>
      <c r="AA813" s="396"/>
      <c r="AB813" s="396"/>
      <c r="AC813" s="396"/>
      <c r="AD813" s="396"/>
      <c r="AE813" s="396"/>
      <c r="AF813" s="396"/>
      <c r="AG813" s="396"/>
      <c r="AH813" s="396"/>
      <c r="AI813" s="396"/>
      <c r="AJ813" s="396"/>
      <c r="AK813" s="396"/>
      <c r="AL813" s="396"/>
      <c r="AM813" s="396"/>
      <c r="AN813" s="396"/>
      <c r="AO813" s="396"/>
      <c r="AP813" s="396"/>
      <c r="AQ813" s="396"/>
      <c r="AR813" s="396"/>
      <c r="AS813" s="396"/>
      <c r="AT813" s="396"/>
      <c r="AU813" s="396"/>
      <c r="AV813" s="396"/>
      <c r="AW813" s="396"/>
      <c r="AX813" s="396"/>
      <c r="AY813" s="396"/>
      <c r="AZ813" s="396"/>
      <c r="BA813" s="396"/>
      <c r="BB813" s="396"/>
      <c r="BC813" s="257"/>
      <c r="BD813" s="257"/>
      <c r="BE813" s="257"/>
      <c r="BF813" s="257"/>
      <c r="BG813" s="257"/>
      <c r="BH813" s="257"/>
      <c r="BI813" s="257"/>
      <c r="BJ813" s="257"/>
      <c r="BK813" s="257"/>
      <c r="BL813" s="257"/>
    </row>
    <row r="814" spans="1:64" s="53" customFormat="1" ht="17.25" thickBot="1">
      <c r="A814" s="370">
        <v>811</v>
      </c>
      <c r="B814" s="390" t="s">
        <v>1864</v>
      </c>
      <c r="C814" s="395" t="s">
        <v>1865</v>
      </c>
      <c r="D814" s="391" t="s">
        <v>1840</v>
      </c>
      <c r="E814" s="392" t="s">
        <v>496</v>
      </c>
      <c r="F814" s="393" t="s">
        <v>1841</v>
      </c>
      <c r="G814" s="394">
        <v>1</v>
      </c>
      <c r="H814" s="394">
        <v>299</v>
      </c>
      <c r="I814" s="81">
        <f t="shared" si="12"/>
        <v>299</v>
      </c>
      <c r="J814" s="395" t="s">
        <v>497</v>
      </c>
      <c r="K814" s="395" t="s">
        <v>497</v>
      </c>
      <c r="L814" s="395" t="s">
        <v>497</v>
      </c>
      <c r="M814" s="392"/>
      <c r="N814" s="396"/>
      <c r="O814" s="396"/>
      <c r="P814" s="396"/>
      <c r="Q814" s="396"/>
      <c r="R814" s="396"/>
      <c r="S814" s="396"/>
      <c r="T814" s="396"/>
      <c r="U814" s="396"/>
      <c r="V814" s="396"/>
      <c r="W814" s="396"/>
      <c r="X814" s="396"/>
      <c r="Y814" s="396"/>
      <c r="Z814" s="396"/>
      <c r="AA814" s="396"/>
      <c r="AB814" s="396"/>
      <c r="AC814" s="396"/>
      <c r="AD814" s="396"/>
      <c r="AE814" s="396"/>
      <c r="AF814" s="396"/>
      <c r="AG814" s="396"/>
      <c r="AH814" s="396"/>
      <c r="AI814" s="396"/>
      <c r="AJ814" s="396"/>
      <c r="AK814" s="396"/>
      <c r="AL814" s="396"/>
      <c r="AM814" s="396"/>
      <c r="AN814" s="396"/>
      <c r="AO814" s="396"/>
      <c r="AP814" s="396"/>
      <c r="AQ814" s="396"/>
      <c r="AR814" s="396"/>
      <c r="AS814" s="396"/>
      <c r="AT814" s="396"/>
      <c r="AU814" s="396"/>
      <c r="AV814" s="396"/>
      <c r="AW814" s="396"/>
      <c r="AX814" s="396"/>
      <c r="AY814" s="396"/>
      <c r="AZ814" s="396"/>
      <c r="BA814" s="396"/>
      <c r="BB814" s="396"/>
      <c r="BC814" s="257"/>
      <c r="BD814" s="257"/>
      <c r="BE814" s="257"/>
      <c r="BF814" s="257"/>
      <c r="BG814" s="257"/>
      <c r="BH814" s="257"/>
      <c r="BI814" s="257"/>
      <c r="BJ814" s="257"/>
      <c r="BK814" s="257"/>
      <c r="BL814" s="257"/>
    </row>
    <row r="815" spans="1:64" s="53" customFormat="1" ht="17.25" thickBot="1">
      <c r="A815" s="370">
        <v>812</v>
      </c>
      <c r="B815" s="390" t="s">
        <v>1842</v>
      </c>
      <c r="C815" s="395" t="s">
        <v>1866</v>
      </c>
      <c r="D815" s="391" t="s">
        <v>1840</v>
      </c>
      <c r="E815" s="392" t="s">
        <v>496</v>
      </c>
      <c r="F815" s="393" t="s">
        <v>1843</v>
      </c>
      <c r="G815" s="394">
        <v>1</v>
      </c>
      <c r="H815" s="394">
        <v>260</v>
      </c>
      <c r="I815" s="81">
        <f t="shared" si="12"/>
        <v>260</v>
      </c>
      <c r="J815" s="395" t="s">
        <v>497</v>
      </c>
      <c r="K815" s="395" t="s">
        <v>497</v>
      </c>
      <c r="L815" s="395" t="s">
        <v>497</v>
      </c>
      <c r="M815" s="392"/>
      <c r="N815" s="396"/>
      <c r="O815" s="396"/>
      <c r="P815" s="396"/>
      <c r="Q815" s="396"/>
      <c r="R815" s="396"/>
      <c r="S815" s="396"/>
      <c r="T815" s="396"/>
      <c r="U815" s="396"/>
      <c r="V815" s="396"/>
      <c r="W815" s="396"/>
      <c r="X815" s="396"/>
      <c r="Y815" s="396"/>
      <c r="Z815" s="396"/>
      <c r="AA815" s="396"/>
      <c r="AB815" s="396"/>
      <c r="AC815" s="396"/>
      <c r="AD815" s="396"/>
      <c r="AE815" s="396"/>
      <c r="AF815" s="396"/>
      <c r="AG815" s="396"/>
      <c r="AH815" s="396"/>
      <c r="AI815" s="396"/>
      <c r="AJ815" s="396"/>
      <c r="AK815" s="396"/>
      <c r="AL815" s="396"/>
      <c r="AM815" s="396"/>
      <c r="AN815" s="396"/>
      <c r="AO815" s="396"/>
      <c r="AP815" s="396"/>
      <c r="AQ815" s="396"/>
      <c r="AR815" s="396"/>
      <c r="AS815" s="396"/>
      <c r="AT815" s="396"/>
      <c r="AU815" s="396"/>
      <c r="AV815" s="396"/>
      <c r="AW815" s="396"/>
      <c r="AX815" s="396"/>
      <c r="AY815" s="396"/>
      <c r="AZ815" s="396"/>
      <c r="BA815" s="396"/>
      <c r="BB815" s="396"/>
      <c r="BC815" s="257"/>
      <c r="BD815" s="257"/>
      <c r="BE815" s="257"/>
      <c r="BF815" s="257"/>
      <c r="BG815" s="257"/>
      <c r="BH815" s="257"/>
      <c r="BI815" s="257"/>
      <c r="BJ815" s="257"/>
      <c r="BK815" s="257"/>
      <c r="BL815" s="257"/>
    </row>
    <row r="816" spans="1:64" s="53" customFormat="1" ht="17.25" thickBot="1">
      <c r="A816" s="370">
        <v>813</v>
      </c>
      <c r="B816" s="391" t="s">
        <v>1844</v>
      </c>
      <c r="C816" s="395" t="s">
        <v>1867</v>
      </c>
      <c r="D816" s="391" t="s">
        <v>1840</v>
      </c>
      <c r="E816" s="392" t="s">
        <v>496</v>
      </c>
      <c r="F816" s="393" t="s">
        <v>1845</v>
      </c>
      <c r="G816" s="394">
        <v>1</v>
      </c>
      <c r="H816" s="394">
        <v>260</v>
      </c>
      <c r="I816" s="81">
        <f t="shared" si="12"/>
        <v>260</v>
      </c>
      <c r="J816" s="395" t="s">
        <v>497</v>
      </c>
      <c r="K816" s="395" t="s">
        <v>497</v>
      </c>
      <c r="L816" s="395" t="s">
        <v>497</v>
      </c>
      <c r="M816" s="392"/>
      <c r="N816" s="396"/>
      <c r="O816" s="396"/>
      <c r="P816" s="396"/>
      <c r="Q816" s="396"/>
      <c r="R816" s="396"/>
      <c r="S816" s="396"/>
      <c r="T816" s="396"/>
      <c r="U816" s="396"/>
      <c r="V816" s="396"/>
      <c r="W816" s="396"/>
      <c r="X816" s="396"/>
      <c r="Y816" s="396"/>
      <c r="Z816" s="396"/>
      <c r="AA816" s="396"/>
      <c r="AB816" s="396"/>
      <c r="AC816" s="396"/>
      <c r="AD816" s="396"/>
      <c r="AE816" s="396"/>
      <c r="AF816" s="396"/>
      <c r="AG816" s="396"/>
      <c r="AH816" s="396"/>
      <c r="AI816" s="396"/>
      <c r="AJ816" s="396"/>
      <c r="AK816" s="396"/>
      <c r="AL816" s="396"/>
      <c r="AM816" s="396"/>
      <c r="AN816" s="396"/>
      <c r="AO816" s="396"/>
      <c r="AP816" s="396"/>
      <c r="AQ816" s="396"/>
      <c r="AR816" s="396"/>
      <c r="AS816" s="396"/>
      <c r="AT816" s="396"/>
      <c r="AU816" s="396"/>
      <c r="AV816" s="396"/>
      <c r="AW816" s="396"/>
      <c r="AX816" s="396"/>
      <c r="AY816" s="396"/>
      <c r="AZ816" s="396"/>
      <c r="BA816" s="396"/>
      <c r="BB816" s="396"/>
      <c r="BC816" s="257"/>
      <c r="BD816" s="257"/>
      <c r="BE816" s="257"/>
      <c r="BF816" s="257"/>
      <c r="BG816" s="257"/>
      <c r="BH816" s="257"/>
      <c r="BI816" s="257"/>
      <c r="BJ816" s="257"/>
      <c r="BK816" s="257"/>
      <c r="BL816" s="257"/>
    </row>
    <row r="817" spans="1:64" s="53" customFormat="1" ht="17.25" thickBot="1">
      <c r="A817" s="370">
        <v>814</v>
      </c>
      <c r="B817" s="390" t="s">
        <v>1846</v>
      </c>
      <c r="C817" s="391" t="s">
        <v>1868</v>
      </c>
      <c r="D817" s="391" t="s">
        <v>1840</v>
      </c>
      <c r="E817" s="392" t="s">
        <v>496</v>
      </c>
      <c r="F817" s="393" t="s">
        <v>1847</v>
      </c>
      <c r="G817" s="394">
        <v>1</v>
      </c>
      <c r="H817" s="394">
        <v>260</v>
      </c>
      <c r="I817" s="81">
        <f t="shared" si="12"/>
        <v>260</v>
      </c>
      <c r="J817" s="395" t="s">
        <v>497</v>
      </c>
      <c r="K817" s="395" t="s">
        <v>497</v>
      </c>
      <c r="L817" s="395" t="s">
        <v>497</v>
      </c>
      <c r="M817" s="392"/>
      <c r="N817" s="396"/>
      <c r="O817" s="396"/>
      <c r="P817" s="396"/>
      <c r="Q817" s="396"/>
      <c r="R817" s="396"/>
      <c r="S817" s="396"/>
      <c r="T817" s="396"/>
      <c r="U817" s="396"/>
      <c r="V817" s="396"/>
      <c r="W817" s="396"/>
      <c r="X817" s="396"/>
      <c r="Y817" s="396"/>
      <c r="Z817" s="396"/>
      <c r="AA817" s="396"/>
      <c r="AB817" s="396"/>
      <c r="AC817" s="396"/>
      <c r="AD817" s="396"/>
      <c r="AE817" s="396"/>
      <c r="AF817" s="396"/>
      <c r="AG817" s="396"/>
      <c r="AH817" s="396"/>
      <c r="AI817" s="396"/>
      <c r="AJ817" s="396"/>
      <c r="AK817" s="396"/>
      <c r="AL817" s="396"/>
      <c r="AM817" s="396"/>
      <c r="AN817" s="396"/>
      <c r="AO817" s="396"/>
      <c r="AP817" s="396"/>
      <c r="AQ817" s="396"/>
      <c r="AR817" s="396"/>
      <c r="AS817" s="396"/>
      <c r="AT817" s="396"/>
      <c r="AU817" s="396"/>
      <c r="AV817" s="396"/>
      <c r="AW817" s="396"/>
      <c r="AX817" s="396"/>
      <c r="AY817" s="396"/>
      <c r="AZ817" s="396"/>
      <c r="BA817" s="396"/>
      <c r="BB817" s="396"/>
      <c r="BC817" s="257"/>
      <c r="BD817" s="257"/>
      <c r="BE817" s="257"/>
      <c r="BF817" s="257"/>
      <c r="BG817" s="257"/>
      <c r="BH817" s="257"/>
      <c r="BI817" s="257"/>
      <c r="BJ817" s="257"/>
      <c r="BK817" s="257"/>
      <c r="BL817" s="257"/>
    </row>
    <row r="818" spans="1:64" s="53" customFormat="1" ht="17.25" thickBot="1">
      <c r="A818" s="370">
        <v>815</v>
      </c>
      <c r="B818" s="390" t="s">
        <v>1869</v>
      </c>
      <c r="C818" s="391" t="s">
        <v>1848</v>
      </c>
      <c r="D818" s="391" t="s">
        <v>1840</v>
      </c>
      <c r="E818" s="392" t="s">
        <v>496</v>
      </c>
      <c r="F818" s="393" t="s">
        <v>1849</v>
      </c>
      <c r="G818" s="394">
        <v>1</v>
      </c>
      <c r="H818" s="394">
        <v>260</v>
      </c>
      <c r="I818" s="81">
        <f t="shared" si="12"/>
        <v>260</v>
      </c>
      <c r="J818" s="395" t="s">
        <v>497</v>
      </c>
      <c r="K818" s="395" t="s">
        <v>497</v>
      </c>
      <c r="L818" s="395" t="s">
        <v>497</v>
      </c>
      <c r="M818" s="392"/>
      <c r="N818" s="396"/>
      <c r="O818" s="396"/>
      <c r="P818" s="396"/>
      <c r="Q818" s="396"/>
      <c r="R818" s="396"/>
      <c r="S818" s="396"/>
      <c r="T818" s="396"/>
      <c r="U818" s="396"/>
      <c r="V818" s="396"/>
      <c r="W818" s="396"/>
      <c r="X818" s="396"/>
      <c r="Y818" s="396"/>
      <c r="Z818" s="396"/>
      <c r="AA818" s="396"/>
      <c r="AB818" s="396"/>
      <c r="AC818" s="396"/>
      <c r="AD818" s="396"/>
      <c r="AE818" s="396"/>
      <c r="AF818" s="396"/>
      <c r="AG818" s="396"/>
      <c r="AH818" s="396"/>
      <c r="AI818" s="396"/>
      <c r="AJ818" s="396"/>
      <c r="AK818" s="396"/>
      <c r="AL818" s="396"/>
      <c r="AM818" s="396"/>
      <c r="AN818" s="396"/>
      <c r="AO818" s="396"/>
      <c r="AP818" s="396"/>
      <c r="AQ818" s="396"/>
      <c r="AR818" s="396"/>
      <c r="AS818" s="396"/>
      <c r="AT818" s="396"/>
      <c r="AU818" s="396"/>
      <c r="AV818" s="396"/>
      <c r="AW818" s="396"/>
      <c r="AX818" s="396"/>
      <c r="AY818" s="396"/>
      <c r="AZ818" s="396"/>
      <c r="BA818" s="396"/>
      <c r="BB818" s="396"/>
      <c r="BC818" s="257"/>
      <c r="BD818" s="257"/>
      <c r="BE818" s="257"/>
      <c r="BF818" s="257"/>
      <c r="BG818" s="257"/>
      <c r="BH818" s="257"/>
      <c r="BI818" s="257"/>
      <c r="BJ818" s="257"/>
      <c r="BK818" s="257"/>
      <c r="BL818" s="257"/>
    </row>
    <row r="819" spans="1:64" s="53" customFormat="1" ht="17.25" thickBot="1">
      <c r="A819" s="370">
        <v>816</v>
      </c>
      <c r="B819" s="390" t="s">
        <v>1870</v>
      </c>
      <c r="C819" s="391" t="s">
        <v>1848</v>
      </c>
      <c r="D819" s="391" t="s">
        <v>1840</v>
      </c>
      <c r="E819" s="392" t="s">
        <v>496</v>
      </c>
      <c r="F819" s="393" t="s">
        <v>1850</v>
      </c>
      <c r="G819" s="394">
        <v>1</v>
      </c>
      <c r="H819" s="394">
        <v>300</v>
      </c>
      <c r="I819" s="81">
        <f t="shared" si="12"/>
        <v>300</v>
      </c>
      <c r="J819" s="395" t="s">
        <v>497</v>
      </c>
      <c r="K819" s="395" t="s">
        <v>497</v>
      </c>
      <c r="L819" s="395" t="s">
        <v>497</v>
      </c>
      <c r="M819" s="392"/>
      <c r="N819" s="396"/>
      <c r="O819" s="396"/>
      <c r="P819" s="396"/>
      <c r="Q819" s="396"/>
      <c r="R819" s="396"/>
      <c r="S819" s="396"/>
      <c r="T819" s="396"/>
      <c r="U819" s="396"/>
      <c r="V819" s="396"/>
      <c r="W819" s="396"/>
      <c r="X819" s="396"/>
      <c r="Y819" s="396"/>
      <c r="Z819" s="396"/>
      <c r="AA819" s="396"/>
      <c r="AB819" s="396"/>
      <c r="AC819" s="396"/>
      <c r="AD819" s="396"/>
      <c r="AE819" s="396"/>
      <c r="AF819" s="396"/>
      <c r="AG819" s="396"/>
      <c r="AH819" s="396"/>
      <c r="AI819" s="396"/>
      <c r="AJ819" s="396"/>
      <c r="AK819" s="396"/>
      <c r="AL819" s="396"/>
      <c r="AM819" s="396"/>
      <c r="AN819" s="396"/>
      <c r="AO819" s="396"/>
      <c r="AP819" s="396"/>
      <c r="AQ819" s="396"/>
      <c r="AR819" s="396"/>
      <c r="AS819" s="396"/>
      <c r="AT819" s="396"/>
      <c r="AU819" s="396"/>
      <c r="AV819" s="396"/>
      <c r="AW819" s="396"/>
      <c r="AX819" s="396"/>
      <c r="AY819" s="396"/>
      <c r="AZ819" s="396"/>
      <c r="BA819" s="396"/>
      <c r="BB819" s="396"/>
      <c r="BC819" s="257"/>
      <c r="BD819" s="257"/>
      <c r="BE819" s="257"/>
      <c r="BF819" s="257"/>
      <c r="BG819" s="257"/>
      <c r="BH819" s="257"/>
      <c r="BI819" s="257"/>
      <c r="BJ819" s="257"/>
      <c r="BK819" s="257"/>
      <c r="BL819" s="257"/>
    </row>
    <row r="820" spans="1:64" s="53" customFormat="1" ht="17.25" thickBot="1">
      <c r="A820" s="370">
        <v>817</v>
      </c>
      <c r="B820" s="390" t="s">
        <v>1871</v>
      </c>
      <c r="C820" s="391" t="s">
        <v>1848</v>
      </c>
      <c r="D820" s="391" t="s">
        <v>1840</v>
      </c>
      <c r="E820" s="392" t="s">
        <v>496</v>
      </c>
      <c r="F820" s="393" t="s">
        <v>1851</v>
      </c>
      <c r="G820" s="394">
        <v>1</v>
      </c>
      <c r="H820" s="394">
        <v>280</v>
      </c>
      <c r="I820" s="81">
        <f t="shared" si="12"/>
        <v>280</v>
      </c>
      <c r="J820" s="395" t="s">
        <v>497</v>
      </c>
      <c r="K820" s="395" t="s">
        <v>497</v>
      </c>
      <c r="L820" s="395" t="s">
        <v>497</v>
      </c>
      <c r="M820" s="392"/>
      <c r="N820" s="396"/>
      <c r="O820" s="396"/>
      <c r="P820" s="396"/>
      <c r="Q820" s="396"/>
      <c r="R820" s="396"/>
      <c r="S820" s="396"/>
      <c r="T820" s="396"/>
      <c r="U820" s="396"/>
      <c r="V820" s="396"/>
      <c r="W820" s="396"/>
      <c r="X820" s="396"/>
      <c r="Y820" s="396"/>
      <c r="Z820" s="396"/>
      <c r="AA820" s="396"/>
      <c r="AB820" s="396"/>
      <c r="AC820" s="396"/>
      <c r="AD820" s="396"/>
      <c r="AE820" s="396"/>
      <c r="AF820" s="396"/>
      <c r="AG820" s="396"/>
      <c r="AH820" s="396"/>
      <c r="AI820" s="396"/>
      <c r="AJ820" s="396"/>
      <c r="AK820" s="396"/>
      <c r="AL820" s="396"/>
      <c r="AM820" s="396"/>
      <c r="AN820" s="396"/>
      <c r="AO820" s="396"/>
      <c r="AP820" s="396"/>
      <c r="AQ820" s="396"/>
      <c r="AR820" s="396"/>
      <c r="AS820" s="396"/>
      <c r="AT820" s="396"/>
      <c r="AU820" s="396"/>
      <c r="AV820" s="396"/>
      <c r="AW820" s="396"/>
      <c r="AX820" s="396"/>
      <c r="AY820" s="396"/>
      <c r="AZ820" s="396"/>
      <c r="BA820" s="396"/>
      <c r="BB820" s="396"/>
      <c r="BC820" s="257"/>
      <c r="BD820" s="257"/>
      <c r="BE820" s="257"/>
      <c r="BF820" s="257"/>
      <c r="BG820" s="257"/>
      <c r="BH820" s="257"/>
      <c r="BI820" s="257"/>
      <c r="BJ820" s="257"/>
      <c r="BK820" s="257"/>
      <c r="BL820" s="257"/>
    </row>
    <row r="821" spans="1:64" s="53" customFormat="1" ht="17.25" thickBot="1">
      <c r="A821" s="370">
        <v>818</v>
      </c>
      <c r="B821" s="398" t="s">
        <v>1852</v>
      </c>
      <c r="C821" s="399" t="s">
        <v>1853</v>
      </c>
      <c r="D821" s="399" t="s">
        <v>747</v>
      </c>
      <c r="E821" s="400" t="s">
        <v>496</v>
      </c>
      <c r="F821" s="401" t="s">
        <v>1854</v>
      </c>
      <c r="G821" s="394">
        <v>1</v>
      </c>
      <c r="H821" s="358">
        <v>350</v>
      </c>
      <c r="I821" s="81">
        <f t="shared" si="12"/>
        <v>350</v>
      </c>
      <c r="J821" s="402" t="s">
        <v>497</v>
      </c>
      <c r="K821" s="395" t="s">
        <v>497</v>
      </c>
      <c r="L821" s="395" t="s">
        <v>497</v>
      </c>
      <c r="M821" s="392"/>
      <c r="N821" s="396"/>
      <c r="O821" s="396"/>
      <c r="P821" s="396"/>
      <c r="Q821" s="396"/>
      <c r="R821" s="396"/>
      <c r="S821" s="396"/>
      <c r="T821" s="396"/>
      <c r="U821" s="396"/>
      <c r="V821" s="396"/>
      <c r="W821" s="396"/>
      <c r="X821" s="396"/>
      <c r="Y821" s="396"/>
      <c r="Z821" s="396"/>
      <c r="AA821" s="396"/>
      <c r="AB821" s="396"/>
      <c r="AC821" s="396"/>
      <c r="AD821" s="396"/>
      <c r="AE821" s="396"/>
      <c r="AF821" s="396"/>
      <c r="AG821" s="396"/>
      <c r="AH821" s="396"/>
      <c r="AI821" s="396"/>
      <c r="AJ821" s="396"/>
      <c r="AK821" s="396"/>
      <c r="AL821" s="396"/>
      <c r="AM821" s="396"/>
      <c r="AN821" s="396"/>
      <c r="AO821" s="396"/>
      <c r="AP821" s="396"/>
      <c r="AQ821" s="396"/>
      <c r="AR821" s="396"/>
      <c r="AS821" s="396"/>
      <c r="AT821" s="396"/>
      <c r="AU821" s="396"/>
      <c r="AV821" s="396"/>
      <c r="AW821" s="396"/>
      <c r="AX821" s="396"/>
      <c r="AY821" s="396"/>
      <c r="AZ821" s="396"/>
      <c r="BA821" s="396"/>
      <c r="BB821" s="396"/>
      <c r="BC821" s="257"/>
      <c r="BD821" s="257"/>
      <c r="BE821" s="257"/>
      <c r="BF821" s="257"/>
      <c r="BG821" s="257"/>
      <c r="BH821" s="257"/>
      <c r="BI821" s="257"/>
      <c r="BJ821" s="257"/>
      <c r="BK821" s="257"/>
      <c r="BL821" s="257"/>
    </row>
    <row r="822" spans="1:64" s="53" customFormat="1" ht="17.25" thickBot="1">
      <c r="A822" s="370">
        <v>819</v>
      </c>
      <c r="B822" s="398" t="s">
        <v>1855</v>
      </c>
      <c r="C822" s="399" t="s">
        <v>1856</v>
      </c>
      <c r="D822" s="399" t="s">
        <v>1857</v>
      </c>
      <c r="E822" s="400" t="s">
        <v>496</v>
      </c>
      <c r="F822" s="401" t="s">
        <v>1858</v>
      </c>
      <c r="G822" s="394">
        <v>1</v>
      </c>
      <c r="H822" s="358">
        <v>900</v>
      </c>
      <c r="I822" s="81">
        <f t="shared" si="12"/>
        <v>900</v>
      </c>
      <c r="J822" s="403" t="s">
        <v>1773</v>
      </c>
      <c r="K822" s="395" t="s">
        <v>497</v>
      </c>
      <c r="L822" s="395" t="s">
        <v>497</v>
      </c>
      <c r="M822" s="392"/>
      <c r="N822" s="396"/>
      <c r="O822" s="396"/>
      <c r="P822" s="396"/>
      <c r="Q822" s="396"/>
      <c r="R822" s="396"/>
      <c r="S822" s="396"/>
      <c r="T822" s="396"/>
      <c r="U822" s="396"/>
      <c r="V822" s="396"/>
      <c r="W822" s="396"/>
      <c r="X822" s="396"/>
      <c r="Y822" s="396"/>
      <c r="Z822" s="396"/>
      <c r="AA822" s="396"/>
      <c r="AB822" s="396"/>
      <c r="AC822" s="396"/>
      <c r="AD822" s="396"/>
      <c r="AE822" s="396"/>
      <c r="AF822" s="396"/>
      <c r="AG822" s="396"/>
      <c r="AH822" s="396"/>
      <c r="AI822" s="396"/>
      <c r="AJ822" s="396"/>
      <c r="AK822" s="396"/>
      <c r="AL822" s="396"/>
      <c r="AM822" s="396"/>
      <c r="AN822" s="396"/>
      <c r="AO822" s="396"/>
      <c r="AP822" s="396"/>
      <c r="AQ822" s="396"/>
      <c r="AR822" s="396"/>
      <c r="AS822" s="396"/>
      <c r="AT822" s="396"/>
      <c r="AU822" s="396"/>
      <c r="AV822" s="396"/>
      <c r="AW822" s="396"/>
      <c r="AX822" s="396"/>
      <c r="AY822" s="396"/>
      <c r="AZ822" s="396"/>
      <c r="BA822" s="396"/>
      <c r="BB822" s="396"/>
      <c r="BC822" s="257"/>
      <c r="BD822" s="257"/>
      <c r="BE822" s="257"/>
      <c r="BF822" s="257"/>
      <c r="BG822" s="257"/>
      <c r="BH822" s="257"/>
      <c r="BI822" s="257"/>
      <c r="BJ822" s="257"/>
      <c r="BK822" s="257"/>
      <c r="BL822" s="257"/>
    </row>
    <row r="823" spans="1:64" s="53" customFormat="1" ht="17.25" thickBot="1">
      <c r="A823" s="370">
        <v>820</v>
      </c>
      <c r="B823" s="398" t="s">
        <v>1872</v>
      </c>
      <c r="C823" s="399" t="s">
        <v>1859</v>
      </c>
      <c r="D823" s="399" t="s">
        <v>1860</v>
      </c>
      <c r="E823" s="400" t="s">
        <v>496</v>
      </c>
      <c r="F823" s="401" t="s">
        <v>1861</v>
      </c>
      <c r="G823" s="394">
        <v>1</v>
      </c>
      <c r="H823" s="358">
        <v>320</v>
      </c>
      <c r="I823" s="81">
        <f t="shared" si="12"/>
        <v>320</v>
      </c>
      <c r="J823" s="402" t="s">
        <v>497</v>
      </c>
      <c r="K823" s="395" t="s">
        <v>497</v>
      </c>
      <c r="L823" s="395" t="s">
        <v>497</v>
      </c>
      <c r="M823" s="392"/>
      <c r="N823" s="396"/>
      <c r="O823" s="396"/>
      <c r="P823" s="396"/>
      <c r="Q823" s="396"/>
      <c r="R823" s="396"/>
      <c r="S823" s="396"/>
      <c r="T823" s="396"/>
      <c r="U823" s="396"/>
      <c r="V823" s="396"/>
      <c r="W823" s="396"/>
      <c r="X823" s="396"/>
      <c r="Y823" s="396"/>
      <c r="Z823" s="396"/>
      <c r="AA823" s="396"/>
      <c r="AB823" s="396"/>
      <c r="AC823" s="396"/>
      <c r="AD823" s="396"/>
      <c r="AE823" s="396"/>
      <c r="AF823" s="396"/>
      <c r="AG823" s="396"/>
      <c r="AH823" s="396"/>
      <c r="AI823" s="396"/>
      <c r="AJ823" s="396"/>
      <c r="AK823" s="396"/>
      <c r="AL823" s="396"/>
      <c r="AM823" s="396"/>
      <c r="AN823" s="396"/>
      <c r="AO823" s="396"/>
      <c r="AP823" s="396"/>
      <c r="AQ823" s="396"/>
      <c r="AR823" s="396"/>
      <c r="AS823" s="396"/>
      <c r="AT823" s="396"/>
      <c r="AU823" s="396"/>
      <c r="AV823" s="396"/>
      <c r="AW823" s="396"/>
      <c r="AX823" s="396"/>
      <c r="AY823" s="396"/>
      <c r="AZ823" s="396"/>
      <c r="BA823" s="396"/>
      <c r="BB823" s="396"/>
      <c r="BC823" s="257"/>
      <c r="BD823" s="257"/>
      <c r="BE823" s="257"/>
      <c r="BF823" s="257"/>
      <c r="BG823" s="257"/>
      <c r="BH823" s="257"/>
      <c r="BI823" s="257"/>
      <c r="BJ823" s="257"/>
      <c r="BK823" s="257"/>
      <c r="BL823" s="257"/>
    </row>
    <row r="824" spans="1:64" s="53" customFormat="1" ht="50.25" thickBot="1">
      <c r="A824" s="370">
        <v>821</v>
      </c>
      <c r="B824" s="404" t="s">
        <v>1862</v>
      </c>
      <c r="C824" s="404" t="s">
        <v>1863</v>
      </c>
      <c r="D824" s="404" t="s">
        <v>648</v>
      </c>
      <c r="E824" s="405" t="s">
        <v>496</v>
      </c>
      <c r="F824" s="406">
        <v>9789578950702</v>
      </c>
      <c r="G824" s="407">
        <v>1</v>
      </c>
      <c r="H824" s="407">
        <v>360</v>
      </c>
      <c r="I824" s="82">
        <f t="shared" si="12"/>
        <v>360</v>
      </c>
      <c r="J824" s="408" t="s">
        <v>497</v>
      </c>
      <c r="K824" s="409" t="s">
        <v>497</v>
      </c>
      <c r="L824" s="409" t="s">
        <v>497</v>
      </c>
      <c r="M824" s="405"/>
      <c r="N824" s="396"/>
      <c r="O824" s="396"/>
      <c r="P824" s="396"/>
      <c r="Q824" s="396"/>
      <c r="R824" s="396"/>
      <c r="S824" s="396"/>
      <c r="T824" s="396"/>
      <c r="U824" s="396"/>
      <c r="V824" s="396"/>
      <c r="W824" s="396"/>
      <c r="X824" s="396"/>
      <c r="Y824" s="396"/>
      <c r="Z824" s="396"/>
      <c r="AA824" s="396"/>
      <c r="AB824" s="396"/>
      <c r="AC824" s="396"/>
      <c r="AD824" s="396"/>
      <c r="AE824" s="396"/>
      <c r="AF824" s="396"/>
      <c r="AG824" s="396"/>
      <c r="AH824" s="396"/>
      <c r="AI824" s="396"/>
      <c r="AJ824" s="396"/>
      <c r="AK824" s="396"/>
      <c r="AL824" s="396"/>
      <c r="AM824" s="396"/>
      <c r="AN824" s="396"/>
      <c r="AO824" s="396"/>
      <c r="AP824" s="396"/>
      <c r="AQ824" s="396"/>
      <c r="AR824" s="396"/>
      <c r="AS824" s="396"/>
      <c r="AT824" s="396"/>
      <c r="AU824" s="396"/>
      <c r="AV824" s="396"/>
      <c r="AW824" s="396"/>
      <c r="AX824" s="396"/>
      <c r="AY824" s="396"/>
      <c r="AZ824" s="396"/>
      <c r="BA824" s="396"/>
      <c r="BB824" s="396"/>
      <c r="BC824" s="257"/>
      <c r="BD824" s="257"/>
      <c r="BE824" s="257"/>
      <c r="BF824" s="257"/>
      <c r="BG824" s="257"/>
      <c r="BH824" s="257"/>
      <c r="BI824" s="257"/>
      <c r="BJ824" s="257"/>
      <c r="BK824" s="257"/>
      <c r="BL824" s="257"/>
    </row>
    <row r="825" spans="1:64" s="53" customFormat="1" ht="17.25" thickBot="1">
      <c r="A825" s="370">
        <v>822</v>
      </c>
      <c r="B825" s="390" t="s">
        <v>1873</v>
      </c>
      <c r="C825" s="399" t="s">
        <v>1874</v>
      </c>
      <c r="D825" s="391" t="s">
        <v>1875</v>
      </c>
      <c r="E825" s="392" t="s">
        <v>496</v>
      </c>
      <c r="F825" s="393" t="s">
        <v>1876</v>
      </c>
      <c r="G825" s="358">
        <v>1</v>
      </c>
      <c r="H825" s="394">
        <v>230</v>
      </c>
      <c r="I825" s="394">
        <f t="shared" si="12"/>
        <v>230</v>
      </c>
      <c r="J825" s="402" t="s">
        <v>497</v>
      </c>
      <c r="K825" s="395" t="s">
        <v>497</v>
      </c>
      <c r="L825" s="410" t="s">
        <v>497</v>
      </c>
      <c r="M825" s="392"/>
      <c r="N825" s="396"/>
      <c r="O825" s="396"/>
      <c r="P825" s="396"/>
      <c r="Q825" s="396"/>
      <c r="R825" s="396"/>
      <c r="S825" s="396"/>
      <c r="T825" s="396"/>
      <c r="U825" s="396"/>
      <c r="V825" s="396"/>
      <c r="W825" s="396"/>
      <c r="X825" s="396"/>
      <c r="Y825" s="396"/>
      <c r="Z825" s="396"/>
      <c r="AA825" s="396"/>
      <c r="AB825" s="396"/>
      <c r="AC825" s="396"/>
      <c r="AD825" s="396"/>
      <c r="AE825" s="396"/>
      <c r="AF825" s="396"/>
      <c r="AG825" s="396"/>
      <c r="AH825" s="396"/>
      <c r="AI825" s="396"/>
      <c r="AJ825" s="396"/>
      <c r="AK825" s="396"/>
      <c r="AL825" s="396"/>
      <c r="AM825" s="396"/>
      <c r="AN825" s="396"/>
      <c r="AO825" s="396"/>
      <c r="AP825" s="396"/>
      <c r="AQ825" s="396"/>
      <c r="AR825" s="396"/>
      <c r="AS825" s="396"/>
      <c r="AT825" s="396"/>
      <c r="AU825" s="396"/>
      <c r="AV825" s="396"/>
      <c r="AW825" s="396"/>
      <c r="AX825" s="396"/>
      <c r="AY825" s="396"/>
      <c r="AZ825" s="396"/>
      <c r="BA825" s="396"/>
      <c r="BB825" s="396"/>
      <c r="BC825" s="257"/>
      <c r="BD825" s="257"/>
      <c r="BE825" s="257"/>
      <c r="BF825" s="257"/>
      <c r="BG825" s="257"/>
      <c r="BH825" s="257"/>
      <c r="BI825" s="257"/>
      <c r="BJ825" s="257"/>
      <c r="BK825" s="257"/>
      <c r="BL825" s="257"/>
    </row>
    <row r="826" spans="1:64" s="53" customFormat="1" ht="33.75" thickBot="1">
      <c r="A826" s="370">
        <v>823</v>
      </c>
      <c r="B826" s="390" t="s">
        <v>2227</v>
      </c>
      <c r="C826" s="391" t="s">
        <v>1877</v>
      </c>
      <c r="D826" s="391" t="s">
        <v>1112</v>
      </c>
      <c r="E826" s="392" t="s">
        <v>496</v>
      </c>
      <c r="F826" s="393">
        <v>9789864931071</v>
      </c>
      <c r="G826" s="358">
        <v>1</v>
      </c>
      <c r="H826" s="394">
        <v>950</v>
      </c>
      <c r="I826" s="394">
        <f t="shared" si="12"/>
        <v>950</v>
      </c>
      <c r="J826" s="402" t="s">
        <v>497</v>
      </c>
      <c r="K826" s="395" t="s">
        <v>497</v>
      </c>
      <c r="L826" s="410" t="s">
        <v>497</v>
      </c>
      <c r="M826" s="392"/>
      <c r="N826" s="396"/>
      <c r="O826" s="396"/>
      <c r="P826" s="396"/>
      <c r="Q826" s="396"/>
      <c r="R826" s="396"/>
      <c r="S826" s="396"/>
      <c r="T826" s="396"/>
      <c r="U826" s="396"/>
      <c r="V826" s="396"/>
      <c r="W826" s="396"/>
      <c r="X826" s="396"/>
      <c r="Y826" s="396"/>
      <c r="Z826" s="396"/>
      <c r="AA826" s="396"/>
      <c r="AB826" s="396"/>
      <c r="AC826" s="396"/>
      <c r="AD826" s="396"/>
      <c r="AE826" s="396"/>
      <c r="AF826" s="396"/>
      <c r="AG826" s="396"/>
      <c r="AH826" s="396"/>
      <c r="AI826" s="396"/>
      <c r="AJ826" s="396"/>
      <c r="AK826" s="396"/>
      <c r="AL826" s="396"/>
      <c r="AM826" s="396"/>
      <c r="AN826" s="396"/>
      <c r="AO826" s="396"/>
      <c r="AP826" s="396"/>
      <c r="AQ826" s="396"/>
      <c r="AR826" s="396"/>
      <c r="AS826" s="396"/>
      <c r="AT826" s="396"/>
      <c r="AU826" s="396"/>
      <c r="AV826" s="396"/>
      <c r="AW826" s="396"/>
      <c r="AX826" s="396"/>
      <c r="AY826" s="396"/>
      <c r="AZ826" s="396"/>
      <c r="BA826" s="396"/>
      <c r="BB826" s="396"/>
      <c r="BC826" s="257"/>
      <c r="BD826" s="257"/>
      <c r="BE826" s="257"/>
      <c r="BF826" s="257"/>
      <c r="BG826" s="257"/>
      <c r="BH826" s="257"/>
      <c r="BI826" s="257"/>
      <c r="BJ826" s="257"/>
      <c r="BK826" s="257"/>
      <c r="BL826" s="257"/>
    </row>
    <row r="827" spans="1:64" s="53" customFormat="1" ht="17.25" thickBot="1">
      <c r="A827" s="370">
        <v>824</v>
      </c>
      <c r="B827" s="390" t="s">
        <v>2229</v>
      </c>
      <c r="C827" s="391" t="s">
        <v>1877</v>
      </c>
      <c r="D827" s="391" t="s">
        <v>1112</v>
      </c>
      <c r="E827" s="392" t="s">
        <v>496</v>
      </c>
      <c r="F827" s="393">
        <v>9789864931095</v>
      </c>
      <c r="G827" s="358">
        <v>1</v>
      </c>
      <c r="H827" s="394">
        <v>950</v>
      </c>
      <c r="I827" s="394">
        <f t="shared" si="12"/>
        <v>950</v>
      </c>
      <c r="J827" s="402" t="s">
        <v>497</v>
      </c>
      <c r="K827" s="395" t="s">
        <v>497</v>
      </c>
      <c r="L827" s="410" t="s">
        <v>497</v>
      </c>
      <c r="M827" s="392"/>
      <c r="N827" s="396"/>
      <c r="O827" s="396"/>
      <c r="P827" s="396"/>
      <c r="Q827" s="396"/>
      <c r="R827" s="396"/>
      <c r="S827" s="396"/>
      <c r="T827" s="396"/>
      <c r="U827" s="396"/>
      <c r="V827" s="396"/>
      <c r="W827" s="396"/>
      <c r="X827" s="396"/>
      <c r="Y827" s="396"/>
      <c r="Z827" s="396"/>
      <c r="AA827" s="396"/>
      <c r="AB827" s="396"/>
      <c r="AC827" s="396"/>
      <c r="AD827" s="396"/>
      <c r="AE827" s="396"/>
      <c r="AF827" s="396"/>
      <c r="AG827" s="396"/>
      <c r="AH827" s="396"/>
      <c r="AI827" s="396"/>
      <c r="AJ827" s="396"/>
      <c r="AK827" s="396"/>
      <c r="AL827" s="396"/>
      <c r="AM827" s="396"/>
      <c r="AN827" s="396"/>
      <c r="AO827" s="396"/>
      <c r="AP827" s="396"/>
      <c r="AQ827" s="396"/>
      <c r="AR827" s="396"/>
      <c r="AS827" s="396"/>
      <c r="AT827" s="396"/>
      <c r="AU827" s="396"/>
      <c r="AV827" s="396"/>
      <c r="AW827" s="396"/>
      <c r="AX827" s="396"/>
      <c r="AY827" s="396"/>
      <c r="AZ827" s="396"/>
      <c r="BA827" s="396"/>
      <c r="BB827" s="396"/>
      <c r="BC827" s="257"/>
      <c r="BD827" s="257"/>
      <c r="BE827" s="257"/>
      <c r="BF827" s="257"/>
      <c r="BG827" s="257"/>
      <c r="BH827" s="257"/>
      <c r="BI827" s="257"/>
      <c r="BJ827" s="257"/>
      <c r="BK827" s="257"/>
      <c r="BL827" s="257"/>
    </row>
    <row r="828" spans="1:64" s="53" customFormat="1" ht="33.75" thickBot="1">
      <c r="A828" s="370">
        <v>825</v>
      </c>
      <c r="B828" s="390" t="s">
        <v>2228</v>
      </c>
      <c r="C828" s="391" t="s">
        <v>1877</v>
      </c>
      <c r="D828" s="391" t="s">
        <v>1112</v>
      </c>
      <c r="E828" s="392" t="s">
        <v>496</v>
      </c>
      <c r="F828" s="393">
        <v>9789864931101</v>
      </c>
      <c r="G828" s="358">
        <v>1</v>
      </c>
      <c r="H828" s="394">
        <v>950</v>
      </c>
      <c r="I828" s="394">
        <f t="shared" si="12"/>
        <v>950</v>
      </c>
      <c r="J828" s="402" t="s">
        <v>497</v>
      </c>
      <c r="K828" s="395" t="s">
        <v>497</v>
      </c>
      <c r="L828" s="410" t="s">
        <v>497</v>
      </c>
      <c r="M828" s="392"/>
      <c r="N828" s="396"/>
      <c r="O828" s="396"/>
      <c r="P828" s="396"/>
      <c r="Q828" s="396"/>
      <c r="R828" s="396"/>
      <c r="S828" s="396"/>
      <c r="T828" s="396"/>
      <c r="U828" s="396"/>
      <c r="V828" s="396"/>
      <c r="W828" s="396"/>
      <c r="X828" s="396"/>
      <c r="Y828" s="396"/>
      <c r="Z828" s="396"/>
      <c r="AA828" s="396"/>
      <c r="AB828" s="396"/>
      <c r="AC828" s="396"/>
      <c r="AD828" s="396"/>
      <c r="AE828" s="396"/>
      <c r="AF828" s="396"/>
      <c r="AG828" s="396"/>
      <c r="AH828" s="396"/>
      <c r="AI828" s="396"/>
      <c r="AJ828" s="396"/>
      <c r="AK828" s="396"/>
      <c r="AL828" s="396"/>
      <c r="AM828" s="396"/>
      <c r="AN828" s="396"/>
      <c r="AO828" s="396"/>
      <c r="AP828" s="396"/>
      <c r="AQ828" s="396"/>
      <c r="AR828" s="396"/>
      <c r="AS828" s="396"/>
      <c r="AT828" s="396"/>
      <c r="AU828" s="396"/>
      <c r="AV828" s="396"/>
      <c r="AW828" s="396"/>
      <c r="AX828" s="396"/>
      <c r="AY828" s="396"/>
      <c r="AZ828" s="396"/>
      <c r="BA828" s="396"/>
      <c r="BB828" s="396"/>
      <c r="BC828" s="257"/>
      <c r="BD828" s="257"/>
      <c r="BE828" s="257"/>
      <c r="BF828" s="257"/>
      <c r="BG828" s="257"/>
      <c r="BH828" s="257"/>
      <c r="BI828" s="257"/>
      <c r="BJ828" s="257"/>
      <c r="BK828" s="257"/>
      <c r="BL828" s="257"/>
    </row>
    <row r="829" spans="1:64" s="53" customFormat="1" ht="21.6" customHeight="1" thickBot="1">
      <c r="A829" s="370">
        <v>826</v>
      </c>
      <c r="B829" s="390" t="s">
        <v>1885</v>
      </c>
      <c r="C829" s="391" t="s">
        <v>1878</v>
      </c>
      <c r="D829" s="391" t="s">
        <v>854</v>
      </c>
      <c r="E829" s="392" t="s">
        <v>496</v>
      </c>
      <c r="F829" s="393">
        <v>9789573271215</v>
      </c>
      <c r="G829" s="358">
        <v>1</v>
      </c>
      <c r="H829" s="394">
        <v>1080</v>
      </c>
      <c r="I829" s="394">
        <f t="shared" si="12"/>
        <v>1080</v>
      </c>
      <c r="J829" s="403" t="s">
        <v>1773</v>
      </c>
      <c r="K829" s="395" t="s">
        <v>497</v>
      </c>
      <c r="L829" s="410" t="s">
        <v>497</v>
      </c>
      <c r="M829" s="392"/>
      <c r="N829" s="396"/>
      <c r="O829" s="396"/>
      <c r="P829" s="396"/>
      <c r="Q829" s="396"/>
      <c r="R829" s="396"/>
      <c r="S829" s="396"/>
      <c r="T829" s="396"/>
      <c r="U829" s="396"/>
      <c r="V829" s="396"/>
      <c r="W829" s="396"/>
      <c r="X829" s="396"/>
      <c r="Y829" s="396"/>
      <c r="Z829" s="396"/>
      <c r="AA829" s="396"/>
      <c r="AB829" s="396"/>
      <c r="AC829" s="396"/>
      <c r="AD829" s="396"/>
      <c r="AE829" s="396"/>
      <c r="AF829" s="396"/>
      <c r="AG829" s="396"/>
      <c r="AH829" s="396"/>
      <c r="AI829" s="396"/>
      <c r="AJ829" s="396"/>
      <c r="AK829" s="396"/>
      <c r="AL829" s="396"/>
      <c r="AM829" s="396"/>
      <c r="AN829" s="396"/>
      <c r="AO829" s="396"/>
      <c r="AP829" s="396"/>
      <c r="AQ829" s="396"/>
      <c r="AR829" s="396"/>
      <c r="AS829" s="396"/>
      <c r="AT829" s="396"/>
      <c r="AU829" s="396"/>
      <c r="AV829" s="396"/>
      <c r="AW829" s="396"/>
      <c r="AX829" s="396"/>
      <c r="AY829" s="396"/>
      <c r="AZ829" s="396"/>
      <c r="BA829" s="396"/>
      <c r="BB829" s="396"/>
      <c r="BC829" s="257"/>
      <c r="BD829" s="257"/>
      <c r="BE829" s="257"/>
      <c r="BF829" s="257"/>
      <c r="BG829" s="257"/>
      <c r="BH829" s="257"/>
      <c r="BI829" s="257"/>
      <c r="BJ829" s="257"/>
      <c r="BK829" s="257"/>
      <c r="BL829" s="257"/>
    </row>
    <row r="830" spans="1:64" s="53" customFormat="1" ht="21" customHeight="1" thickBot="1">
      <c r="A830" s="370">
        <v>827</v>
      </c>
      <c r="B830" s="390" t="s">
        <v>1886</v>
      </c>
      <c r="C830" s="391" t="s">
        <v>1879</v>
      </c>
      <c r="D830" s="391" t="s">
        <v>1880</v>
      </c>
      <c r="E830" s="392" t="s">
        <v>496</v>
      </c>
      <c r="F830" s="393">
        <v>9789862283691</v>
      </c>
      <c r="G830" s="358">
        <v>1</v>
      </c>
      <c r="H830" s="394">
        <v>499</v>
      </c>
      <c r="I830" s="394">
        <f t="shared" si="12"/>
        <v>499</v>
      </c>
      <c r="J830" s="402" t="s">
        <v>497</v>
      </c>
      <c r="K830" s="395" t="s">
        <v>497</v>
      </c>
      <c r="L830" s="410" t="s">
        <v>497</v>
      </c>
      <c r="M830" s="392"/>
      <c r="N830" s="396"/>
      <c r="O830" s="396"/>
      <c r="P830" s="396"/>
      <c r="Q830" s="396"/>
      <c r="R830" s="396"/>
      <c r="S830" s="396"/>
      <c r="T830" s="396"/>
      <c r="U830" s="396"/>
      <c r="V830" s="396"/>
      <c r="W830" s="396"/>
      <c r="X830" s="396"/>
      <c r="Y830" s="396"/>
      <c r="Z830" s="396"/>
      <c r="AA830" s="396"/>
      <c r="AB830" s="396"/>
      <c r="AC830" s="396"/>
      <c r="AD830" s="396"/>
      <c r="AE830" s="396"/>
      <c r="AF830" s="396"/>
      <c r="AG830" s="396"/>
      <c r="AH830" s="396"/>
      <c r="AI830" s="396"/>
      <c r="AJ830" s="396"/>
      <c r="AK830" s="396"/>
      <c r="AL830" s="396"/>
      <c r="AM830" s="396"/>
      <c r="AN830" s="396"/>
      <c r="AO830" s="396"/>
      <c r="AP830" s="396"/>
      <c r="AQ830" s="396"/>
      <c r="AR830" s="396"/>
      <c r="AS830" s="396"/>
      <c r="AT830" s="396"/>
      <c r="AU830" s="396"/>
      <c r="AV830" s="396"/>
      <c r="AW830" s="396"/>
      <c r="AX830" s="396"/>
      <c r="AY830" s="396"/>
      <c r="AZ830" s="396"/>
      <c r="BA830" s="396"/>
      <c r="BB830" s="396"/>
      <c r="BC830" s="257"/>
      <c r="BD830" s="257"/>
      <c r="BE830" s="257"/>
      <c r="BF830" s="257"/>
      <c r="BG830" s="257"/>
      <c r="BH830" s="257"/>
      <c r="BI830" s="257"/>
      <c r="BJ830" s="257"/>
      <c r="BK830" s="257"/>
      <c r="BL830" s="257"/>
    </row>
    <row r="831" spans="1:64" s="53" customFormat="1" ht="33.75" thickBot="1">
      <c r="A831" s="370">
        <v>828</v>
      </c>
      <c r="B831" s="390" t="s">
        <v>2230</v>
      </c>
      <c r="C831" s="390" t="s">
        <v>1887</v>
      </c>
      <c r="D831" s="390" t="s">
        <v>1881</v>
      </c>
      <c r="E831" s="392" t="s">
        <v>496</v>
      </c>
      <c r="F831" s="393" t="s">
        <v>1882</v>
      </c>
      <c r="G831" s="358">
        <v>1</v>
      </c>
      <c r="H831" s="394">
        <v>280</v>
      </c>
      <c r="I831" s="394">
        <f t="shared" si="12"/>
        <v>280</v>
      </c>
      <c r="J831" s="402" t="s">
        <v>497</v>
      </c>
      <c r="K831" s="395" t="s">
        <v>497</v>
      </c>
      <c r="L831" s="410" t="s">
        <v>497</v>
      </c>
      <c r="M831" s="392"/>
      <c r="N831" s="396"/>
      <c r="O831" s="396"/>
      <c r="P831" s="396"/>
      <c r="Q831" s="396"/>
      <c r="R831" s="396"/>
      <c r="S831" s="396"/>
      <c r="T831" s="396"/>
      <c r="U831" s="396"/>
      <c r="V831" s="396"/>
      <c r="W831" s="396"/>
      <c r="X831" s="396"/>
      <c r="Y831" s="396"/>
      <c r="Z831" s="396"/>
      <c r="AA831" s="396"/>
      <c r="AB831" s="396"/>
      <c r="AC831" s="396"/>
      <c r="AD831" s="396"/>
      <c r="AE831" s="396"/>
      <c r="AF831" s="396"/>
      <c r="AG831" s="396"/>
      <c r="AH831" s="396"/>
      <c r="AI831" s="396"/>
      <c r="AJ831" s="396"/>
      <c r="AK831" s="396"/>
      <c r="AL831" s="396"/>
      <c r="AM831" s="396"/>
      <c r="AN831" s="396"/>
      <c r="AO831" s="396"/>
      <c r="AP831" s="396"/>
      <c r="AQ831" s="396"/>
      <c r="AR831" s="396"/>
      <c r="AS831" s="396"/>
      <c r="AT831" s="396"/>
      <c r="AU831" s="396"/>
      <c r="AV831" s="396"/>
      <c r="AW831" s="396"/>
      <c r="AX831" s="396"/>
      <c r="AY831" s="396"/>
      <c r="AZ831" s="396"/>
      <c r="BA831" s="396"/>
      <c r="BB831" s="396"/>
      <c r="BC831" s="257"/>
      <c r="BD831" s="257"/>
      <c r="BE831" s="257"/>
      <c r="BF831" s="257"/>
      <c r="BG831" s="257"/>
      <c r="BH831" s="257"/>
      <c r="BI831" s="257"/>
      <c r="BJ831" s="257"/>
      <c r="BK831" s="257"/>
      <c r="BL831" s="257"/>
    </row>
    <row r="832" spans="1:64" s="53" customFormat="1" ht="33.75" thickBot="1">
      <c r="A832" s="370">
        <v>829</v>
      </c>
      <c r="B832" s="411" t="s">
        <v>2231</v>
      </c>
      <c r="C832" s="411" t="s">
        <v>1888</v>
      </c>
      <c r="D832" s="411" t="s">
        <v>1883</v>
      </c>
      <c r="E832" s="412" t="s">
        <v>496</v>
      </c>
      <c r="F832" s="413" t="s">
        <v>1884</v>
      </c>
      <c r="G832" s="358">
        <v>1</v>
      </c>
      <c r="H832" s="414">
        <v>420</v>
      </c>
      <c r="I832" s="394">
        <f t="shared" si="12"/>
        <v>420</v>
      </c>
      <c r="J832" s="402" t="s">
        <v>497</v>
      </c>
      <c r="K832" s="395" t="s">
        <v>497</v>
      </c>
      <c r="L832" s="410" t="s">
        <v>497</v>
      </c>
      <c r="M832" s="392"/>
      <c r="N832" s="396"/>
      <c r="O832" s="396"/>
      <c r="P832" s="396"/>
      <c r="Q832" s="396"/>
      <c r="R832" s="396"/>
      <c r="S832" s="396"/>
      <c r="T832" s="396"/>
      <c r="U832" s="396"/>
      <c r="V832" s="396"/>
      <c r="W832" s="396"/>
      <c r="X832" s="396"/>
      <c r="Y832" s="396"/>
      <c r="Z832" s="396"/>
      <c r="AA832" s="396"/>
      <c r="AB832" s="396"/>
      <c r="AC832" s="396"/>
      <c r="AD832" s="396"/>
      <c r="AE832" s="396"/>
      <c r="AF832" s="396"/>
      <c r="AG832" s="396"/>
      <c r="AH832" s="396"/>
      <c r="AI832" s="396"/>
      <c r="AJ832" s="396"/>
      <c r="AK832" s="396"/>
      <c r="AL832" s="396"/>
      <c r="AM832" s="396"/>
      <c r="AN832" s="396"/>
      <c r="AO832" s="396"/>
      <c r="AP832" s="396"/>
      <c r="AQ832" s="396"/>
      <c r="AR832" s="396"/>
      <c r="AS832" s="396"/>
      <c r="AT832" s="396"/>
      <c r="AU832" s="396"/>
      <c r="AV832" s="396"/>
      <c r="AW832" s="396"/>
      <c r="AX832" s="396"/>
      <c r="AY832" s="396"/>
      <c r="AZ832" s="396"/>
      <c r="BA832" s="396"/>
      <c r="BB832" s="396"/>
      <c r="BC832" s="257"/>
      <c r="BD832" s="257"/>
      <c r="BE832" s="257"/>
      <c r="BF832" s="257"/>
      <c r="BG832" s="257"/>
      <c r="BH832" s="257"/>
      <c r="BI832" s="257"/>
      <c r="BJ832" s="257"/>
      <c r="BK832" s="257"/>
      <c r="BL832" s="257"/>
    </row>
    <row r="833" spans="1:92" s="53" customFormat="1" ht="30" customHeight="1" thickBot="1">
      <c r="A833" s="370">
        <v>830</v>
      </c>
      <c r="B833" s="221" t="s">
        <v>1889</v>
      </c>
      <c r="C833" s="218" t="s">
        <v>1890</v>
      </c>
      <c r="D833" s="218" t="s">
        <v>1891</v>
      </c>
      <c r="E833" s="215" t="s">
        <v>1892</v>
      </c>
      <c r="F833" s="216">
        <v>9789863193739</v>
      </c>
      <c r="G833" s="219">
        <v>1</v>
      </c>
      <c r="H833" s="219">
        <v>340</v>
      </c>
      <c r="I833" s="394">
        <f t="shared" si="12"/>
        <v>340</v>
      </c>
      <c r="J833" s="310" t="s">
        <v>497</v>
      </c>
      <c r="K833" s="415" t="s">
        <v>1893</v>
      </c>
      <c r="L833" s="416" t="s">
        <v>1893</v>
      </c>
      <c r="M833" s="36"/>
    </row>
    <row r="834" spans="1:92" s="53" customFormat="1" ht="30" customHeight="1" thickBot="1">
      <c r="A834" s="370">
        <v>831</v>
      </c>
      <c r="B834" s="221" t="s">
        <v>1894</v>
      </c>
      <c r="C834" s="218" t="s">
        <v>1890</v>
      </c>
      <c r="D834" s="218" t="s">
        <v>1891</v>
      </c>
      <c r="E834" s="215" t="s">
        <v>529</v>
      </c>
      <c r="F834" s="216">
        <v>9789863194323</v>
      </c>
      <c r="G834" s="219">
        <v>1</v>
      </c>
      <c r="H834" s="219">
        <v>340</v>
      </c>
      <c r="I834" s="394">
        <f t="shared" si="12"/>
        <v>340</v>
      </c>
      <c r="J834" s="310" t="s">
        <v>497</v>
      </c>
      <c r="K834" s="415" t="s">
        <v>1893</v>
      </c>
      <c r="L834" s="416" t="s">
        <v>1893</v>
      </c>
      <c r="M834" s="36"/>
    </row>
    <row r="835" spans="1:92" s="53" customFormat="1" ht="30" customHeight="1" thickBot="1">
      <c r="A835" s="370">
        <v>832</v>
      </c>
      <c r="B835" s="221" t="s">
        <v>1895</v>
      </c>
      <c r="C835" s="218" t="s">
        <v>1896</v>
      </c>
      <c r="D835" s="218" t="s">
        <v>1897</v>
      </c>
      <c r="E835" s="215" t="s">
        <v>529</v>
      </c>
      <c r="F835" s="216">
        <v>9789869452724</v>
      </c>
      <c r="G835" s="219">
        <v>1</v>
      </c>
      <c r="H835" s="219">
        <v>280</v>
      </c>
      <c r="I835" s="394">
        <f t="shared" si="12"/>
        <v>280</v>
      </c>
      <c r="J835" s="310" t="s">
        <v>497</v>
      </c>
      <c r="K835" s="415" t="s">
        <v>1893</v>
      </c>
      <c r="L835" s="416" t="s">
        <v>1893</v>
      </c>
      <c r="M835" s="36"/>
    </row>
    <row r="836" spans="1:92" s="53" customFormat="1" ht="30" customHeight="1" thickBot="1">
      <c r="A836" s="370">
        <v>833</v>
      </c>
      <c r="B836" s="221" t="s">
        <v>1898</v>
      </c>
      <c r="C836" s="218" t="s">
        <v>1896</v>
      </c>
      <c r="D836" s="218" t="s">
        <v>1897</v>
      </c>
      <c r="E836" s="215" t="s">
        <v>529</v>
      </c>
      <c r="F836" s="216">
        <v>9789869465250</v>
      </c>
      <c r="G836" s="219">
        <v>1</v>
      </c>
      <c r="H836" s="219">
        <v>340</v>
      </c>
      <c r="I836" s="394">
        <f t="shared" si="12"/>
        <v>340</v>
      </c>
      <c r="J836" s="310" t="s">
        <v>497</v>
      </c>
      <c r="K836" s="415" t="s">
        <v>1893</v>
      </c>
      <c r="L836" s="416" t="s">
        <v>1893</v>
      </c>
      <c r="M836" s="36"/>
    </row>
    <row r="837" spans="1:92" s="53" customFormat="1" ht="30" customHeight="1" thickBot="1">
      <c r="A837" s="370">
        <v>834</v>
      </c>
      <c r="B837" s="221" t="s">
        <v>1899</v>
      </c>
      <c r="C837" s="218" t="s">
        <v>1896</v>
      </c>
      <c r="D837" s="218" t="s">
        <v>1897</v>
      </c>
      <c r="E837" s="215" t="s">
        <v>529</v>
      </c>
      <c r="F837" s="216">
        <v>9789869465267</v>
      </c>
      <c r="G837" s="219">
        <v>1</v>
      </c>
      <c r="H837" s="219">
        <v>420</v>
      </c>
      <c r="I837" s="394">
        <f t="shared" si="12"/>
        <v>420</v>
      </c>
      <c r="J837" s="310" t="s">
        <v>497</v>
      </c>
      <c r="K837" s="415" t="s">
        <v>1893</v>
      </c>
      <c r="L837" s="416" t="s">
        <v>1893</v>
      </c>
      <c r="M837" s="36"/>
    </row>
    <row r="838" spans="1:92" s="53" customFormat="1" ht="30" customHeight="1" thickBot="1">
      <c r="A838" s="370">
        <v>835</v>
      </c>
      <c r="B838" s="221" t="s">
        <v>1900</v>
      </c>
      <c r="C838" s="218" t="s">
        <v>1896</v>
      </c>
      <c r="D838" s="218" t="s">
        <v>1897</v>
      </c>
      <c r="E838" s="215" t="s">
        <v>529</v>
      </c>
      <c r="F838" s="216">
        <v>9789869465274</v>
      </c>
      <c r="G838" s="219">
        <v>1</v>
      </c>
      <c r="H838" s="219">
        <v>399</v>
      </c>
      <c r="I838" s="394">
        <f t="shared" si="12"/>
        <v>399</v>
      </c>
      <c r="J838" s="310" t="s">
        <v>497</v>
      </c>
      <c r="K838" s="415" t="s">
        <v>1893</v>
      </c>
      <c r="L838" s="416" t="s">
        <v>1893</v>
      </c>
      <c r="M838" s="36"/>
    </row>
    <row r="839" spans="1:92" s="53" customFormat="1" ht="30" customHeight="1" thickBot="1">
      <c r="A839" s="370">
        <v>836</v>
      </c>
      <c r="B839" s="221" t="s">
        <v>1901</v>
      </c>
      <c r="C839" s="218" t="s">
        <v>1896</v>
      </c>
      <c r="D839" s="218" t="s">
        <v>1897</v>
      </c>
      <c r="E839" s="215" t="s">
        <v>529</v>
      </c>
      <c r="F839" s="216">
        <v>9789869465243</v>
      </c>
      <c r="G839" s="219">
        <v>1</v>
      </c>
      <c r="H839" s="219">
        <v>380</v>
      </c>
      <c r="I839" s="394">
        <f t="shared" si="12"/>
        <v>380</v>
      </c>
      <c r="J839" s="310" t="s">
        <v>497</v>
      </c>
      <c r="K839" s="415" t="s">
        <v>1893</v>
      </c>
      <c r="L839" s="416" t="s">
        <v>1893</v>
      </c>
      <c r="M839" s="36"/>
    </row>
    <row r="840" spans="1:92" ht="34.9" customHeight="1" thickBot="1">
      <c r="A840" s="370">
        <v>837</v>
      </c>
      <c r="B840" s="417" t="s">
        <v>1902</v>
      </c>
      <c r="C840" s="418" t="s">
        <v>536</v>
      </c>
      <c r="D840" s="418" t="s">
        <v>537</v>
      </c>
      <c r="E840" s="217" t="s">
        <v>496</v>
      </c>
      <c r="F840" s="216">
        <v>9789865671822</v>
      </c>
      <c r="G840" s="220">
        <v>1</v>
      </c>
      <c r="H840" s="220">
        <v>320</v>
      </c>
      <c r="I840" s="219">
        <f t="shared" si="12"/>
        <v>320</v>
      </c>
      <c r="J840" s="419" t="s">
        <v>497</v>
      </c>
      <c r="K840" s="419" t="s">
        <v>497</v>
      </c>
      <c r="L840" s="415" t="s">
        <v>497</v>
      </c>
      <c r="M840" s="202"/>
    </row>
    <row r="841" spans="1:92" ht="30" customHeight="1" thickBot="1">
      <c r="A841" s="370">
        <v>838</v>
      </c>
      <c r="B841" s="221" t="s">
        <v>1903</v>
      </c>
      <c r="C841" s="218" t="s">
        <v>1904</v>
      </c>
      <c r="D841" s="218" t="s">
        <v>1905</v>
      </c>
      <c r="E841" s="215" t="s">
        <v>1762</v>
      </c>
      <c r="F841" s="216">
        <v>9789861372501</v>
      </c>
      <c r="G841" s="219">
        <v>1</v>
      </c>
      <c r="H841" s="219">
        <v>290</v>
      </c>
      <c r="I841" s="219">
        <f t="shared" si="12"/>
        <v>290</v>
      </c>
      <c r="J841" s="310" t="s">
        <v>1906</v>
      </c>
      <c r="K841" s="310" t="s">
        <v>1906</v>
      </c>
      <c r="L841" s="310" t="s">
        <v>1906</v>
      </c>
      <c r="M841" s="202"/>
      <c r="N841" s="53"/>
      <c r="O841" s="53"/>
      <c r="P841" s="53"/>
      <c r="Q841" s="53"/>
      <c r="R841" s="53"/>
      <c r="S841" s="53"/>
      <c r="T841" s="53"/>
      <c r="U841" s="53"/>
      <c r="V841" s="53"/>
      <c r="W841" s="53"/>
      <c r="X841" s="53"/>
      <c r="Y841" s="53"/>
      <c r="Z841" s="53"/>
      <c r="AA841" s="53"/>
      <c r="AB841" s="53"/>
      <c r="AC841" s="53"/>
      <c r="AD841" s="53"/>
      <c r="AE841" s="53"/>
      <c r="AF841" s="53"/>
      <c r="AG841" s="53"/>
      <c r="AH841" s="53"/>
      <c r="AI841" s="53"/>
      <c r="AJ841" s="53"/>
      <c r="AK841" s="53"/>
      <c r="AL841" s="53"/>
      <c r="AM841" s="53"/>
      <c r="AN841" s="53"/>
      <c r="AO841" s="53"/>
      <c r="AP841" s="53"/>
      <c r="AQ841" s="53"/>
      <c r="AR841" s="53"/>
      <c r="AS841" s="53"/>
      <c r="AT841" s="53"/>
      <c r="AU841" s="53"/>
      <c r="AV841" s="53"/>
      <c r="AW841" s="53"/>
      <c r="AX841" s="53"/>
      <c r="AY841" s="53"/>
      <c r="AZ841" s="53"/>
      <c r="BA841" s="53"/>
      <c r="BB841" s="53"/>
      <c r="BC841" s="53"/>
      <c r="BD841" s="53"/>
      <c r="BE841" s="53"/>
      <c r="BF841" s="53"/>
      <c r="BG841" s="53"/>
      <c r="BH841" s="53"/>
      <c r="BI841" s="53"/>
      <c r="BJ841" s="53"/>
      <c r="BK841" s="53"/>
      <c r="BL841" s="53"/>
      <c r="BM841" s="53"/>
      <c r="BN841" s="53"/>
      <c r="BO841" s="53"/>
      <c r="BP841" s="53"/>
      <c r="BQ841" s="53"/>
      <c r="BR841" s="53"/>
      <c r="BS841" s="53"/>
      <c r="BT841" s="53"/>
      <c r="BU841" s="53"/>
      <c r="BV841" s="53"/>
      <c r="BW841" s="53"/>
      <c r="BX841" s="53"/>
      <c r="BY841" s="53"/>
      <c r="BZ841" s="53"/>
      <c r="CA841" s="53"/>
      <c r="CB841" s="53"/>
      <c r="CC841" s="53"/>
      <c r="CD841" s="53"/>
      <c r="CE841" s="53"/>
      <c r="CF841" s="53"/>
      <c r="CG841" s="53"/>
      <c r="CH841" s="53"/>
      <c r="CI841" s="53"/>
      <c r="CJ841" s="53"/>
      <c r="CK841" s="53"/>
      <c r="CL841" s="53"/>
      <c r="CM841" s="53"/>
      <c r="CN841" s="53"/>
    </row>
    <row r="842" spans="1:92" ht="30" customHeight="1" thickBot="1">
      <c r="A842" s="370">
        <v>839</v>
      </c>
      <c r="B842" s="221" t="s">
        <v>1907</v>
      </c>
      <c r="C842" s="279" t="s">
        <v>1908</v>
      </c>
      <c r="D842" s="218" t="s">
        <v>732</v>
      </c>
      <c r="E842" s="215" t="s">
        <v>529</v>
      </c>
      <c r="F842" s="216">
        <v>9789861372778</v>
      </c>
      <c r="G842" s="219">
        <v>1</v>
      </c>
      <c r="H842" s="219">
        <v>320</v>
      </c>
      <c r="I842" s="219">
        <v>320</v>
      </c>
      <c r="J842" s="310" t="s">
        <v>497</v>
      </c>
      <c r="K842" s="310" t="s">
        <v>497</v>
      </c>
      <c r="L842" s="310" t="s">
        <v>1906</v>
      </c>
      <c r="M842" s="420"/>
      <c r="N842" s="53"/>
      <c r="O842" s="53"/>
      <c r="P842" s="53"/>
      <c r="Q842" s="53"/>
      <c r="R842" s="53"/>
      <c r="S842" s="53"/>
      <c r="T842" s="53"/>
      <c r="U842" s="53"/>
      <c r="V842" s="53"/>
      <c r="W842" s="53"/>
      <c r="X842" s="53"/>
      <c r="Y842" s="53"/>
      <c r="Z842" s="53"/>
      <c r="AA842" s="53"/>
      <c r="AB842" s="53"/>
      <c r="AC842" s="53"/>
      <c r="AD842" s="53"/>
      <c r="AE842" s="53"/>
      <c r="AF842" s="53"/>
      <c r="AG842" s="53"/>
      <c r="AH842" s="53"/>
      <c r="AI842" s="53"/>
      <c r="AJ842" s="53"/>
      <c r="AK842" s="53"/>
      <c r="AL842" s="53"/>
      <c r="AM842" s="53"/>
      <c r="AN842" s="53"/>
      <c r="AO842" s="53"/>
      <c r="AP842" s="53"/>
      <c r="AQ842" s="53"/>
      <c r="AR842" s="53"/>
      <c r="AS842" s="53"/>
      <c r="AT842" s="53"/>
      <c r="AU842" s="53"/>
      <c r="AV842" s="53"/>
      <c r="AW842" s="53"/>
      <c r="AX842" s="53"/>
      <c r="AY842" s="53"/>
      <c r="AZ842" s="53"/>
      <c r="BA842" s="53"/>
      <c r="BB842" s="53"/>
      <c r="BC842" s="53"/>
      <c r="BD842" s="53"/>
      <c r="BE842" s="53"/>
      <c r="BF842" s="53"/>
      <c r="BG842" s="53"/>
      <c r="BH842" s="53"/>
      <c r="BI842" s="53"/>
      <c r="BJ842" s="53"/>
      <c r="BK842" s="53"/>
      <c r="BL842" s="53"/>
      <c r="BM842" s="53"/>
      <c r="BN842" s="53"/>
      <c r="BO842" s="53"/>
      <c r="BP842" s="53"/>
      <c r="BQ842" s="53"/>
      <c r="BR842" s="53"/>
      <c r="BS842" s="53"/>
      <c r="BT842" s="53"/>
      <c r="BU842" s="53"/>
      <c r="BV842" s="53"/>
      <c r="BW842" s="53"/>
      <c r="BX842" s="53"/>
      <c r="BY842" s="53"/>
      <c r="BZ842" s="53"/>
      <c r="CA842" s="53"/>
      <c r="CB842" s="53"/>
      <c r="CC842" s="53"/>
      <c r="CD842" s="53"/>
      <c r="CE842" s="53"/>
      <c r="CF842" s="53"/>
      <c r="CG842" s="53"/>
      <c r="CH842" s="53"/>
      <c r="CI842" s="53"/>
      <c r="CJ842" s="53"/>
      <c r="CK842" s="53"/>
      <c r="CL842" s="53"/>
      <c r="CM842" s="53"/>
      <c r="CN842" s="53"/>
    </row>
    <row r="843" spans="1:92" ht="30" customHeight="1" thickBot="1">
      <c r="A843" s="370">
        <v>840</v>
      </c>
      <c r="B843" s="221" t="s">
        <v>1909</v>
      </c>
      <c r="C843" s="218" t="s">
        <v>1910</v>
      </c>
      <c r="D843" s="218" t="s">
        <v>783</v>
      </c>
      <c r="E843" s="215" t="s">
        <v>529</v>
      </c>
      <c r="F843" s="216">
        <v>9789570852868</v>
      </c>
      <c r="G843" s="219">
        <v>1</v>
      </c>
      <c r="H843" s="219">
        <v>330</v>
      </c>
      <c r="I843" s="219">
        <v>660</v>
      </c>
      <c r="J843" s="310" t="s">
        <v>497</v>
      </c>
      <c r="K843" s="310" t="s">
        <v>497</v>
      </c>
      <c r="L843" s="310" t="s">
        <v>1906</v>
      </c>
      <c r="M843" s="420"/>
      <c r="N843" s="53"/>
      <c r="O843" s="53"/>
      <c r="P843" s="53"/>
      <c r="Q843" s="53"/>
      <c r="R843" s="53"/>
      <c r="S843" s="53"/>
      <c r="T843" s="53"/>
      <c r="U843" s="53"/>
      <c r="V843" s="53"/>
      <c r="W843" s="53"/>
      <c r="X843" s="53"/>
      <c r="Y843" s="53"/>
      <c r="Z843" s="53"/>
      <c r="AA843" s="53"/>
      <c r="AB843" s="53"/>
      <c r="AC843" s="53"/>
      <c r="AD843" s="53"/>
      <c r="AE843" s="53"/>
      <c r="AF843" s="53"/>
      <c r="AG843" s="53"/>
      <c r="AH843" s="53"/>
      <c r="AI843" s="53"/>
      <c r="AJ843" s="53"/>
      <c r="AK843" s="53"/>
      <c r="AL843" s="53"/>
      <c r="AM843" s="53"/>
      <c r="AN843" s="53"/>
      <c r="AO843" s="53"/>
      <c r="AP843" s="53"/>
      <c r="AQ843" s="53"/>
      <c r="AR843" s="53"/>
      <c r="AS843" s="53"/>
      <c r="AT843" s="53"/>
      <c r="AU843" s="53"/>
      <c r="AV843" s="53"/>
      <c r="AW843" s="53"/>
      <c r="AX843" s="53"/>
      <c r="AY843" s="53"/>
      <c r="AZ843" s="53"/>
      <c r="BA843" s="53"/>
      <c r="BB843" s="53"/>
      <c r="BC843" s="53"/>
      <c r="BD843" s="53"/>
      <c r="BE843" s="53"/>
      <c r="BF843" s="53"/>
      <c r="BG843" s="53"/>
      <c r="BH843" s="53"/>
      <c r="BI843" s="53"/>
      <c r="BJ843" s="53"/>
      <c r="BK843" s="53"/>
      <c r="BL843" s="53"/>
      <c r="BM843" s="53"/>
      <c r="BN843" s="53"/>
      <c r="BO843" s="53"/>
      <c r="BP843" s="53"/>
      <c r="BQ843" s="53"/>
      <c r="BR843" s="53"/>
      <c r="BS843" s="53"/>
      <c r="BT843" s="53"/>
      <c r="BU843" s="53"/>
      <c r="BV843" s="53"/>
      <c r="BW843" s="53"/>
      <c r="BX843" s="53"/>
      <c r="BY843" s="53"/>
      <c r="BZ843" s="53"/>
      <c r="CA843" s="53"/>
      <c r="CB843" s="53"/>
      <c r="CC843" s="53"/>
      <c r="CD843" s="53"/>
      <c r="CE843" s="53"/>
      <c r="CF843" s="53"/>
      <c r="CG843" s="53"/>
      <c r="CH843" s="53"/>
      <c r="CI843" s="53"/>
      <c r="CJ843" s="53"/>
      <c r="CK843" s="53"/>
      <c r="CL843" s="53"/>
      <c r="CM843" s="53"/>
      <c r="CN843" s="53"/>
    </row>
    <row r="844" spans="1:92" ht="30" customHeight="1" thickBot="1">
      <c r="A844" s="370">
        <v>841</v>
      </c>
      <c r="B844" s="221" t="s">
        <v>1911</v>
      </c>
      <c r="C844" s="218" t="s">
        <v>1910</v>
      </c>
      <c r="D844" s="218" t="s">
        <v>783</v>
      </c>
      <c r="E844" s="215" t="s">
        <v>529</v>
      </c>
      <c r="F844" s="216">
        <v>9789570848618</v>
      </c>
      <c r="G844" s="219">
        <v>1</v>
      </c>
      <c r="H844" s="219">
        <v>290</v>
      </c>
      <c r="I844" s="219">
        <v>580</v>
      </c>
      <c r="J844" s="310" t="s">
        <v>497</v>
      </c>
      <c r="K844" s="310" t="s">
        <v>497</v>
      </c>
      <c r="L844" s="310" t="s">
        <v>1906</v>
      </c>
      <c r="M844" s="420"/>
      <c r="N844" s="53"/>
      <c r="O844" s="53"/>
      <c r="P844" s="53"/>
      <c r="Q844" s="53"/>
      <c r="R844" s="53"/>
      <c r="S844" s="53"/>
      <c r="T844" s="53"/>
      <c r="U844" s="53"/>
      <c r="V844" s="53"/>
      <c r="W844" s="53"/>
      <c r="X844" s="53"/>
      <c r="Y844" s="53"/>
      <c r="Z844" s="53"/>
      <c r="AA844" s="53"/>
      <c r="AB844" s="53"/>
      <c r="AC844" s="53"/>
      <c r="AD844" s="53"/>
      <c r="AE844" s="53"/>
      <c r="AF844" s="53"/>
      <c r="AG844" s="53"/>
      <c r="AH844" s="53"/>
      <c r="AI844" s="53"/>
      <c r="AJ844" s="53"/>
      <c r="AK844" s="53"/>
      <c r="AL844" s="53"/>
      <c r="AM844" s="53"/>
      <c r="AN844" s="53"/>
      <c r="AO844" s="53"/>
      <c r="AP844" s="53"/>
      <c r="AQ844" s="53"/>
      <c r="AR844" s="53"/>
      <c r="AS844" s="53"/>
      <c r="AT844" s="53"/>
      <c r="AU844" s="53"/>
      <c r="AV844" s="53"/>
      <c r="AW844" s="53"/>
      <c r="AX844" s="53"/>
      <c r="AY844" s="53"/>
      <c r="AZ844" s="53"/>
      <c r="BA844" s="53"/>
      <c r="BB844" s="53"/>
      <c r="BC844" s="53"/>
      <c r="BD844" s="53"/>
      <c r="BE844" s="53"/>
      <c r="BF844" s="53"/>
      <c r="BG844" s="53"/>
      <c r="BH844" s="53"/>
      <c r="BI844" s="53"/>
      <c r="BJ844" s="53"/>
      <c r="BK844" s="53"/>
      <c r="BL844" s="53"/>
      <c r="BM844" s="53"/>
      <c r="BN844" s="53"/>
      <c r="BO844" s="53"/>
      <c r="BP844" s="53"/>
      <c r="BQ844" s="53"/>
      <c r="BR844" s="53"/>
      <c r="BS844" s="53"/>
      <c r="BT844" s="53"/>
      <c r="BU844" s="53"/>
      <c r="BV844" s="53"/>
      <c r="BW844" s="53"/>
      <c r="BX844" s="53"/>
      <c r="BY844" s="53"/>
      <c r="BZ844" s="53"/>
      <c r="CA844" s="53"/>
      <c r="CB844" s="53"/>
      <c r="CC844" s="53"/>
      <c r="CD844" s="53"/>
      <c r="CE844" s="53"/>
      <c r="CF844" s="53"/>
      <c r="CG844" s="53"/>
      <c r="CH844" s="53"/>
      <c r="CI844" s="53"/>
      <c r="CJ844" s="53"/>
      <c r="CK844" s="53"/>
      <c r="CL844" s="53"/>
      <c r="CM844" s="53"/>
      <c r="CN844" s="53"/>
    </row>
    <row r="845" spans="1:92" ht="30" customHeight="1" thickBot="1">
      <c r="A845" s="370">
        <v>842</v>
      </c>
      <c r="B845" s="221" t="s">
        <v>1912</v>
      </c>
      <c r="C845" s="218" t="s">
        <v>1913</v>
      </c>
      <c r="D845" s="218" t="s">
        <v>1914</v>
      </c>
      <c r="E845" s="215" t="s">
        <v>529</v>
      </c>
      <c r="F845" s="216">
        <v>9789869538756</v>
      </c>
      <c r="G845" s="219">
        <v>1</v>
      </c>
      <c r="H845" s="219">
        <v>320</v>
      </c>
      <c r="I845" s="219">
        <v>320</v>
      </c>
      <c r="J845" s="310" t="s">
        <v>497</v>
      </c>
      <c r="K845" s="310" t="s">
        <v>497</v>
      </c>
      <c r="L845" s="310" t="s">
        <v>1906</v>
      </c>
      <c r="M845" s="420"/>
      <c r="N845" s="53"/>
      <c r="O845" s="53"/>
      <c r="P845" s="53"/>
      <c r="Q845" s="53"/>
      <c r="R845" s="53"/>
      <c r="S845" s="53"/>
      <c r="T845" s="53"/>
      <c r="U845" s="53"/>
      <c r="V845" s="53"/>
      <c r="W845" s="53"/>
      <c r="X845" s="53"/>
      <c r="Y845" s="53"/>
      <c r="Z845" s="53"/>
      <c r="AA845" s="53"/>
      <c r="AB845" s="53"/>
      <c r="AC845" s="53"/>
      <c r="AD845" s="53"/>
      <c r="AE845" s="53"/>
      <c r="AF845" s="53"/>
      <c r="AG845" s="53"/>
      <c r="AH845" s="53"/>
      <c r="AI845" s="53"/>
      <c r="AJ845" s="53"/>
      <c r="AK845" s="53"/>
      <c r="AL845" s="53"/>
      <c r="AM845" s="53"/>
      <c r="AN845" s="53"/>
      <c r="AO845" s="53"/>
      <c r="AP845" s="53"/>
      <c r="AQ845" s="53"/>
      <c r="AR845" s="53"/>
      <c r="AS845" s="53"/>
      <c r="AT845" s="53"/>
      <c r="AU845" s="53"/>
      <c r="AV845" s="53"/>
      <c r="AW845" s="53"/>
      <c r="AX845" s="53"/>
      <c r="AY845" s="53"/>
      <c r="AZ845" s="53"/>
      <c r="BA845" s="53"/>
      <c r="BB845" s="53"/>
      <c r="BC845" s="53"/>
      <c r="BD845" s="53"/>
      <c r="BE845" s="53"/>
      <c r="BF845" s="53"/>
      <c r="BG845" s="53"/>
      <c r="BH845" s="53"/>
      <c r="BI845" s="53"/>
      <c r="BJ845" s="53"/>
      <c r="BK845" s="53"/>
      <c r="BL845" s="53"/>
      <c r="BM845" s="53"/>
      <c r="BN845" s="53"/>
      <c r="BO845" s="53"/>
      <c r="BP845" s="53"/>
      <c r="BQ845" s="53"/>
      <c r="BR845" s="53"/>
      <c r="BS845" s="53"/>
      <c r="BT845" s="53"/>
      <c r="BU845" s="53"/>
      <c r="BV845" s="53"/>
      <c r="BW845" s="53"/>
      <c r="BX845" s="53"/>
      <c r="BY845" s="53"/>
      <c r="BZ845" s="53"/>
      <c r="CA845" s="53"/>
      <c r="CB845" s="53"/>
      <c r="CC845" s="53"/>
      <c r="CD845" s="53"/>
      <c r="CE845" s="53"/>
      <c r="CF845" s="53"/>
      <c r="CG845" s="53"/>
      <c r="CH845" s="53"/>
      <c r="CI845" s="53"/>
      <c r="CJ845" s="53"/>
      <c r="CK845" s="53"/>
      <c r="CL845" s="53"/>
      <c r="CM845" s="53"/>
      <c r="CN845" s="53"/>
    </row>
    <row r="846" spans="1:92" ht="30" customHeight="1" thickBot="1">
      <c r="A846" s="370">
        <v>843</v>
      </c>
      <c r="B846" s="221" t="s">
        <v>1915</v>
      </c>
      <c r="C846" s="279" t="s">
        <v>1916</v>
      </c>
      <c r="D846" s="218" t="s">
        <v>816</v>
      </c>
      <c r="E846" s="215" t="s">
        <v>529</v>
      </c>
      <c r="F846" s="216">
        <v>9789861784137</v>
      </c>
      <c r="G846" s="219">
        <v>1</v>
      </c>
      <c r="H846" s="219">
        <v>2030</v>
      </c>
      <c r="I846" s="219">
        <f t="shared" ref="I846:I848" si="13">G846*H846</f>
        <v>2030</v>
      </c>
      <c r="J846" s="421" t="s">
        <v>1773</v>
      </c>
      <c r="K846" s="310" t="s">
        <v>497</v>
      </c>
      <c r="L846" s="310" t="s">
        <v>1906</v>
      </c>
      <c r="M846" s="420"/>
    </row>
    <row r="847" spans="1:92" ht="42" customHeight="1" thickBot="1">
      <c r="A847" s="370">
        <v>844</v>
      </c>
      <c r="B847" s="281" t="s">
        <v>1917</v>
      </c>
      <c r="C847" s="218" t="s">
        <v>1918</v>
      </c>
      <c r="D847" s="218" t="s">
        <v>561</v>
      </c>
      <c r="E847" s="215" t="s">
        <v>529</v>
      </c>
      <c r="F847" s="216">
        <v>9789863844013</v>
      </c>
      <c r="G847" s="219">
        <v>1</v>
      </c>
      <c r="H847" s="219">
        <v>399</v>
      </c>
      <c r="I847" s="219">
        <f t="shared" si="13"/>
        <v>399</v>
      </c>
      <c r="J847" s="310" t="s">
        <v>497</v>
      </c>
      <c r="K847" s="310" t="s">
        <v>497</v>
      </c>
      <c r="L847" s="310" t="s">
        <v>1906</v>
      </c>
      <c r="M847" s="420"/>
    </row>
    <row r="848" spans="1:92" ht="30" customHeight="1" thickBot="1">
      <c r="A848" s="370">
        <v>845</v>
      </c>
      <c r="B848" s="221" t="s">
        <v>1919</v>
      </c>
      <c r="C848" s="218" t="s">
        <v>1920</v>
      </c>
      <c r="D848" s="310" t="s">
        <v>1921</v>
      </c>
      <c r="E848" s="215" t="s">
        <v>529</v>
      </c>
      <c r="F848" s="216">
        <v>9789869820103</v>
      </c>
      <c r="G848" s="219">
        <v>1</v>
      </c>
      <c r="H848" s="219">
        <v>400</v>
      </c>
      <c r="I848" s="219">
        <f t="shared" si="13"/>
        <v>400</v>
      </c>
      <c r="J848" s="310" t="s">
        <v>497</v>
      </c>
      <c r="K848" s="310" t="s">
        <v>497</v>
      </c>
      <c r="L848" s="310" t="s">
        <v>1906</v>
      </c>
      <c r="M848" s="420"/>
    </row>
    <row r="849" spans="1:14" ht="17.25" thickBot="1">
      <c r="A849" s="370">
        <v>846</v>
      </c>
      <c r="B849" s="232" t="s">
        <v>1922</v>
      </c>
      <c r="C849" s="223" t="s">
        <v>1923</v>
      </c>
      <c r="D849" s="222" t="s">
        <v>586</v>
      </c>
      <c r="E849" s="223" t="s">
        <v>496</v>
      </c>
      <c r="F849" s="240" t="s">
        <v>1924</v>
      </c>
      <c r="G849" s="239">
        <v>1</v>
      </c>
      <c r="H849" s="240">
        <v>350</v>
      </c>
      <c r="I849" s="240">
        <v>350</v>
      </c>
      <c r="J849" s="310" t="s">
        <v>497</v>
      </c>
      <c r="K849" s="310" t="s">
        <v>497</v>
      </c>
      <c r="L849" s="310" t="s">
        <v>1906</v>
      </c>
      <c r="M849" s="219"/>
    </row>
    <row r="850" spans="1:14" ht="17.25" thickBot="1">
      <c r="A850" s="370">
        <v>847</v>
      </c>
      <c r="B850" s="232" t="s">
        <v>1925</v>
      </c>
      <c r="C850" s="223" t="s">
        <v>1926</v>
      </c>
      <c r="D850" s="222" t="s">
        <v>586</v>
      </c>
      <c r="E850" s="223" t="s">
        <v>496</v>
      </c>
      <c r="F850" s="240" t="s">
        <v>1927</v>
      </c>
      <c r="G850" s="239">
        <v>1</v>
      </c>
      <c r="H850" s="240">
        <v>350</v>
      </c>
      <c r="I850" s="240">
        <v>350</v>
      </c>
      <c r="J850" s="310" t="s">
        <v>497</v>
      </c>
      <c r="K850" s="310" t="s">
        <v>497</v>
      </c>
      <c r="L850" s="310" t="s">
        <v>1906</v>
      </c>
      <c r="M850" s="219"/>
    </row>
    <row r="851" spans="1:14" ht="17.25" thickBot="1">
      <c r="A851" s="370">
        <v>848</v>
      </c>
      <c r="B851" s="232" t="s">
        <v>1928</v>
      </c>
      <c r="C851" s="223" t="s">
        <v>1923</v>
      </c>
      <c r="D851" s="222" t="s">
        <v>586</v>
      </c>
      <c r="E851" s="223" t="s">
        <v>496</v>
      </c>
      <c r="F851" s="240" t="s">
        <v>1929</v>
      </c>
      <c r="G851" s="239">
        <v>1</v>
      </c>
      <c r="H851" s="240">
        <v>350</v>
      </c>
      <c r="I851" s="240">
        <v>350</v>
      </c>
      <c r="J851" s="310" t="s">
        <v>497</v>
      </c>
      <c r="K851" s="310" t="s">
        <v>497</v>
      </c>
      <c r="L851" s="310" t="s">
        <v>1906</v>
      </c>
      <c r="M851" s="219"/>
    </row>
    <row r="852" spans="1:14" ht="17.25" thickBot="1">
      <c r="A852" s="370">
        <v>849</v>
      </c>
      <c r="B852" s="233" t="s">
        <v>1930</v>
      </c>
      <c r="C852" s="225" t="s">
        <v>1931</v>
      </c>
      <c r="D852" s="224" t="s">
        <v>1932</v>
      </c>
      <c r="E852" s="226" t="s">
        <v>496</v>
      </c>
      <c r="F852" s="263" t="s">
        <v>1933</v>
      </c>
      <c r="G852" s="241">
        <v>1</v>
      </c>
      <c r="H852" s="242">
        <v>320</v>
      </c>
      <c r="I852" s="241">
        <f t="shared" ref="I852" si="14">G852*H852</f>
        <v>320</v>
      </c>
      <c r="J852" s="310" t="s">
        <v>497</v>
      </c>
      <c r="K852" s="310" t="s">
        <v>497</v>
      </c>
      <c r="L852" s="310" t="s">
        <v>1906</v>
      </c>
      <c r="M852" s="219"/>
    </row>
    <row r="853" spans="1:14" ht="24.6" customHeight="1" thickBot="1">
      <c r="A853" s="370">
        <v>850</v>
      </c>
      <c r="B853" s="234" t="s">
        <v>1934</v>
      </c>
      <c r="C853" s="229" t="s">
        <v>1935</v>
      </c>
      <c r="D853" s="238" t="s">
        <v>1936</v>
      </c>
      <c r="E853" s="236" t="s">
        <v>1937</v>
      </c>
      <c r="F853" s="296">
        <v>9789573333616</v>
      </c>
      <c r="G853" s="55">
        <v>1</v>
      </c>
      <c r="H853" s="256">
        <v>549</v>
      </c>
      <c r="I853" s="55">
        <f t="shared" ref="I853" si="15">SUM(G853*H853)</f>
        <v>549</v>
      </c>
      <c r="J853" s="315" t="s">
        <v>497</v>
      </c>
      <c r="K853" s="315" t="s">
        <v>497</v>
      </c>
      <c r="L853" s="315" t="s">
        <v>497</v>
      </c>
      <c r="M853" s="55"/>
    </row>
    <row r="854" spans="1:14" s="277" customFormat="1" ht="24.6" customHeight="1" thickBot="1">
      <c r="A854" s="370">
        <v>851</v>
      </c>
      <c r="B854" s="422" t="s">
        <v>1938</v>
      </c>
      <c r="C854" s="423" t="s">
        <v>1939</v>
      </c>
      <c r="D854" s="424" t="s">
        <v>1940</v>
      </c>
      <c r="E854" s="237" t="s">
        <v>1941</v>
      </c>
      <c r="F854" s="425">
        <v>9789864776801</v>
      </c>
      <c r="G854" s="297">
        <v>1</v>
      </c>
      <c r="H854" s="426">
        <v>399</v>
      </c>
      <c r="I854" s="256">
        <f t="shared" ref="I854:I895" si="16">G854*H854</f>
        <v>399</v>
      </c>
      <c r="J854" s="59" t="s">
        <v>1942</v>
      </c>
      <c r="K854" s="59" t="s">
        <v>1942</v>
      </c>
      <c r="L854" s="59" t="s">
        <v>1942</v>
      </c>
      <c r="M854" s="256"/>
    </row>
    <row r="855" spans="1:14" s="277" customFormat="1" ht="94.15" customHeight="1" thickBot="1">
      <c r="A855" s="370">
        <v>852</v>
      </c>
      <c r="B855" s="282" t="s">
        <v>1912</v>
      </c>
      <c r="C855" s="46" t="s">
        <v>1943</v>
      </c>
      <c r="D855" s="427" t="s">
        <v>1994</v>
      </c>
      <c r="E855" s="237" t="s">
        <v>1944</v>
      </c>
      <c r="F855" s="297">
        <v>9789869538756</v>
      </c>
      <c r="G855" s="256">
        <v>1</v>
      </c>
      <c r="H855" s="256">
        <v>320</v>
      </c>
      <c r="I855" s="256">
        <f t="shared" si="16"/>
        <v>320</v>
      </c>
      <c r="J855" s="59" t="s">
        <v>1945</v>
      </c>
      <c r="K855" s="59" t="s">
        <v>1945</v>
      </c>
      <c r="L855" s="59" t="s">
        <v>1945</v>
      </c>
      <c r="M855" s="256"/>
    </row>
    <row r="856" spans="1:14" s="277" customFormat="1" ht="17.25" thickBot="1">
      <c r="A856" s="370">
        <v>853</v>
      </c>
      <c r="B856" s="282" t="s">
        <v>1946</v>
      </c>
      <c r="C856" s="63" t="s">
        <v>1995</v>
      </c>
      <c r="D856" s="59" t="s">
        <v>1947</v>
      </c>
      <c r="E856" s="237" t="s">
        <v>1941</v>
      </c>
      <c r="F856" s="297">
        <v>9789861365114</v>
      </c>
      <c r="G856" s="256">
        <v>1</v>
      </c>
      <c r="H856" s="256">
        <v>280</v>
      </c>
      <c r="I856" s="256">
        <f t="shared" si="16"/>
        <v>280</v>
      </c>
      <c r="J856" s="59" t="s">
        <v>1942</v>
      </c>
      <c r="K856" s="59" t="s">
        <v>1942</v>
      </c>
      <c r="L856" s="59" t="s">
        <v>1942</v>
      </c>
      <c r="M856" s="256"/>
    </row>
    <row r="857" spans="1:14" s="277" customFormat="1" ht="17.25" thickBot="1">
      <c r="A857" s="370">
        <v>854</v>
      </c>
      <c r="B857" s="282" t="s">
        <v>1911</v>
      </c>
      <c r="C857" s="63" t="s">
        <v>1996</v>
      </c>
      <c r="D857" s="59" t="s">
        <v>1948</v>
      </c>
      <c r="E857" s="237" t="s">
        <v>1941</v>
      </c>
      <c r="F857" s="297">
        <v>9789570848618</v>
      </c>
      <c r="G857" s="256">
        <v>1</v>
      </c>
      <c r="H857" s="256">
        <v>290</v>
      </c>
      <c r="I857" s="256">
        <f t="shared" si="16"/>
        <v>290</v>
      </c>
      <c r="J857" s="59" t="s">
        <v>1942</v>
      </c>
      <c r="K857" s="59" t="s">
        <v>1942</v>
      </c>
      <c r="L857" s="59" t="s">
        <v>1942</v>
      </c>
      <c r="M857" s="256"/>
    </row>
    <row r="858" spans="1:14" s="277" customFormat="1" ht="42.6" customHeight="1" thickBot="1">
      <c r="A858" s="370">
        <v>855</v>
      </c>
      <c r="B858" s="282" t="s">
        <v>1949</v>
      </c>
      <c r="C858" s="63" t="s">
        <v>1997</v>
      </c>
      <c r="D858" s="59" t="s">
        <v>1998</v>
      </c>
      <c r="E858" s="237" t="s">
        <v>1941</v>
      </c>
      <c r="F858" s="189">
        <v>9789864777471</v>
      </c>
      <c r="G858" s="256">
        <v>1</v>
      </c>
      <c r="H858" s="28">
        <v>480</v>
      </c>
      <c r="I858" s="256">
        <f t="shared" si="16"/>
        <v>480</v>
      </c>
      <c r="J858" s="59" t="s">
        <v>1942</v>
      </c>
      <c r="K858" s="59" t="s">
        <v>1942</v>
      </c>
      <c r="L858" s="59" t="s">
        <v>1942</v>
      </c>
      <c r="M858" s="256"/>
    </row>
    <row r="859" spans="1:14" s="277" customFormat="1" ht="33.75" thickBot="1">
      <c r="A859" s="370">
        <v>856</v>
      </c>
      <c r="B859" s="422" t="s">
        <v>1950</v>
      </c>
      <c r="C859" s="423" t="s">
        <v>1951</v>
      </c>
      <c r="D859" s="424" t="s">
        <v>1952</v>
      </c>
      <c r="E859" s="237" t="s">
        <v>1953</v>
      </c>
      <c r="F859" s="425">
        <v>9789577107664</v>
      </c>
      <c r="G859" s="300">
        <v>1</v>
      </c>
      <c r="H859" s="28">
        <v>330</v>
      </c>
      <c r="I859" s="256">
        <f t="shared" si="16"/>
        <v>330</v>
      </c>
      <c r="J859" s="59" t="s">
        <v>1954</v>
      </c>
      <c r="K859" s="59" t="s">
        <v>1954</v>
      </c>
      <c r="L859" s="59" t="s">
        <v>1954</v>
      </c>
      <c r="M859" s="256"/>
    </row>
    <row r="860" spans="1:14" s="428" customFormat="1" ht="35.25" customHeight="1" thickBot="1">
      <c r="A860" s="370">
        <v>857</v>
      </c>
      <c r="B860" s="235" t="s">
        <v>1955</v>
      </c>
      <c r="C860" s="74" t="s">
        <v>1956</v>
      </c>
      <c r="D860" s="27" t="s">
        <v>1957</v>
      </c>
      <c r="E860" s="237" t="s">
        <v>1941</v>
      </c>
      <c r="F860" s="264">
        <v>4717211023310</v>
      </c>
      <c r="G860" s="28">
        <v>1</v>
      </c>
      <c r="H860" s="28">
        <v>1820</v>
      </c>
      <c r="I860" s="256">
        <f t="shared" si="16"/>
        <v>1820</v>
      </c>
      <c r="J860" s="247" t="s">
        <v>1958</v>
      </c>
      <c r="K860" s="27" t="s">
        <v>1942</v>
      </c>
      <c r="L860" s="27" t="s">
        <v>1942</v>
      </c>
      <c r="M860" s="243"/>
    </row>
    <row r="861" spans="1:14" s="428" customFormat="1" ht="35.25" customHeight="1" thickBot="1">
      <c r="A861" s="370">
        <v>858</v>
      </c>
      <c r="B861" s="235" t="s">
        <v>1959</v>
      </c>
      <c r="C861" s="74" t="s">
        <v>1991</v>
      </c>
      <c r="D861" s="27" t="s">
        <v>1960</v>
      </c>
      <c r="E861" s="237" t="s">
        <v>1941</v>
      </c>
      <c r="F861" s="264">
        <v>9789869623636</v>
      </c>
      <c r="G861" s="28">
        <v>1</v>
      </c>
      <c r="H861" s="28">
        <v>350</v>
      </c>
      <c r="I861" s="256">
        <f t="shared" si="16"/>
        <v>350</v>
      </c>
      <c r="J861" s="27" t="s">
        <v>1942</v>
      </c>
      <c r="K861" s="27" t="s">
        <v>1942</v>
      </c>
      <c r="L861" s="27" t="s">
        <v>1942</v>
      </c>
      <c r="M861" s="243"/>
    </row>
    <row r="862" spans="1:14" s="428" customFormat="1" ht="35.25" customHeight="1" thickBot="1">
      <c r="A862" s="370">
        <v>859</v>
      </c>
      <c r="B862" s="235" t="s">
        <v>1961</v>
      </c>
      <c r="C862" s="74" t="s">
        <v>1992</v>
      </c>
      <c r="D862" s="27" t="s">
        <v>1962</v>
      </c>
      <c r="E862" s="237" t="s">
        <v>1941</v>
      </c>
      <c r="F862" s="264">
        <v>9789571380278</v>
      </c>
      <c r="G862" s="28">
        <v>1</v>
      </c>
      <c r="H862" s="28">
        <v>280</v>
      </c>
      <c r="I862" s="256">
        <f t="shared" si="16"/>
        <v>280</v>
      </c>
      <c r="J862" s="27" t="s">
        <v>1942</v>
      </c>
      <c r="K862" s="27" t="s">
        <v>1942</v>
      </c>
      <c r="L862" s="27" t="s">
        <v>1942</v>
      </c>
      <c r="M862" s="243"/>
    </row>
    <row r="863" spans="1:14" s="428" customFormat="1" ht="33.75" thickBot="1">
      <c r="A863" s="370">
        <v>860</v>
      </c>
      <c r="B863" s="235" t="s">
        <v>1963</v>
      </c>
      <c r="C863" s="74" t="s">
        <v>1964</v>
      </c>
      <c r="D863" s="27" t="s">
        <v>1965</v>
      </c>
      <c r="E863" s="237" t="s">
        <v>1941</v>
      </c>
      <c r="F863" s="264">
        <v>9789869544269</v>
      </c>
      <c r="G863" s="28">
        <v>1</v>
      </c>
      <c r="H863" s="28">
        <v>1200</v>
      </c>
      <c r="I863" s="256">
        <f t="shared" si="16"/>
        <v>1200</v>
      </c>
      <c r="J863" s="247" t="s">
        <v>1958</v>
      </c>
      <c r="K863" s="27" t="s">
        <v>1942</v>
      </c>
      <c r="L863" s="27" t="s">
        <v>1942</v>
      </c>
      <c r="M863" s="243"/>
    </row>
    <row r="864" spans="1:14" s="432" customFormat="1" ht="24.95" customHeight="1" thickBot="1">
      <c r="A864" s="370">
        <v>861</v>
      </c>
      <c r="B864" s="58" t="s">
        <v>1968</v>
      </c>
      <c r="C864" s="21" t="s">
        <v>1969</v>
      </c>
      <c r="D864" s="58" t="s">
        <v>1970</v>
      </c>
      <c r="E864" s="237" t="s">
        <v>1941</v>
      </c>
      <c r="F864" s="429">
        <v>9789863772989</v>
      </c>
      <c r="G864" s="55">
        <v>2</v>
      </c>
      <c r="H864" s="55">
        <v>380</v>
      </c>
      <c r="I864" s="256">
        <f t="shared" si="16"/>
        <v>760</v>
      </c>
      <c r="J864" s="59" t="s">
        <v>1906</v>
      </c>
      <c r="K864" s="59" t="s">
        <v>1906</v>
      </c>
      <c r="L864" s="59" t="s">
        <v>1906</v>
      </c>
      <c r="M864" s="430"/>
      <c r="N864" s="431"/>
    </row>
    <row r="865" spans="1:64" s="432" customFormat="1" ht="24.95" customHeight="1" thickBot="1">
      <c r="A865" s="370">
        <v>862</v>
      </c>
      <c r="B865" s="313" t="s">
        <v>1971</v>
      </c>
      <c r="C865" s="21" t="s">
        <v>1972</v>
      </c>
      <c r="D865" s="433" t="s">
        <v>1973</v>
      </c>
      <c r="E865" s="237" t="s">
        <v>1941</v>
      </c>
      <c r="F865" s="434">
        <v>9789863429425</v>
      </c>
      <c r="G865" s="55">
        <v>1</v>
      </c>
      <c r="H865" s="55">
        <v>880</v>
      </c>
      <c r="I865" s="256">
        <f t="shared" si="16"/>
        <v>880</v>
      </c>
      <c r="J865" s="59" t="s">
        <v>1906</v>
      </c>
      <c r="K865" s="59" t="s">
        <v>1906</v>
      </c>
      <c r="L865" s="59" t="s">
        <v>1906</v>
      </c>
      <c r="M865" s="430"/>
      <c r="N865" s="431"/>
    </row>
    <row r="866" spans="1:64" s="230" customFormat="1" ht="56.45" customHeight="1" thickBot="1">
      <c r="A866" s="370">
        <v>863</v>
      </c>
      <c r="B866" s="228" t="s">
        <v>1974</v>
      </c>
      <c r="C866" s="228" t="s">
        <v>1975</v>
      </c>
      <c r="D866" s="228" t="s">
        <v>1976</v>
      </c>
      <c r="E866" s="237" t="s">
        <v>1941</v>
      </c>
      <c r="F866" s="265">
        <v>9789869609470</v>
      </c>
      <c r="G866" s="54">
        <v>1</v>
      </c>
      <c r="H866" s="244">
        <v>500</v>
      </c>
      <c r="I866" s="256">
        <f t="shared" si="16"/>
        <v>500</v>
      </c>
      <c r="J866" s="25" t="s">
        <v>1954</v>
      </c>
      <c r="K866" s="25" t="s">
        <v>1954</v>
      </c>
      <c r="L866" s="25" t="s">
        <v>1954</v>
      </c>
      <c r="M866" s="245"/>
      <c r="O866" s="53"/>
    </row>
    <row r="867" spans="1:64" s="230" customFormat="1" ht="39.75" customHeight="1" thickBot="1">
      <c r="A867" s="370">
        <v>864</v>
      </c>
      <c r="B867" s="228" t="s">
        <v>1977</v>
      </c>
      <c r="C867" s="228" t="s">
        <v>1978</v>
      </c>
      <c r="D867" s="228" t="s">
        <v>1979</v>
      </c>
      <c r="E867" s="237" t="s">
        <v>1941</v>
      </c>
      <c r="F867" s="265">
        <v>9789869583589</v>
      </c>
      <c r="G867" s="54">
        <v>1</v>
      </c>
      <c r="H867" s="244">
        <v>350</v>
      </c>
      <c r="I867" s="256">
        <f t="shared" si="16"/>
        <v>350</v>
      </c>
      <c r="J867" s="25" t="s">
        <v>1954</v>
      </c>
      <c r="K867" s="25" t="s">
        <v>1954</v>
      </c>
      <c r="L867" s="25" t="s">
        <v>1954</v>
      </c>
      <c r="M867" s="245"/>
      <c r="O867" s="53"/>
    </row>
    <row r="868" spans="1:64" s="230" customFormat="1" ht="58.5" customHeight="1" thickBot="1">
      <c r="A868" s="370">
        <v>865</v>
      </c>
      <c r="B868" s="228" t="s">
        <v>1993</v>
      </c>
      <c r="C868" s="228" t="s">
        <v>1980</v>
      </c>
      <c r="D868" s="228" t="s">
        <v>1981</v>
      </c>
      <c r="E868" s="237" t="s">
        <v>1941</v>
      </c>
      <c r="F868" s="265">
        <v>9789869720311</v>
      </c>
      <c r="G868" s="54">
        <v>1</v>
      </c>
      <c r="H868" s="244">
        <v>1269</v>
      </c>
      <c r="I868" s="256">
        <f t="shared" si="16"/>
        <v>1269</v>
      </c>
      <c r="J868" s="247" t="s">
        <v>1958</v>
      </c>
      <c r="K868" s="25" t="s">
        <v>1954</v>
      </c>
      <c r="L868" s="25" t="s">
        <v>1954</v>
      </c>
      <c r="M868" s="245"/>
      <c r="O868" s="53"/>
    </row>
    <row r="869" spans="1:64" s="230" customFormat="1" ht="58.5" customHeight="1" thickBot="1">
      <c r="A869" s="370">
        <v>866</v>
      </c>
      <c r="B869" s="228" t="s">
        <v>1982</v>
      </c>
      <c r="C869" s="228" t="s">
        <v>950</v>
      </c>
      <c r="D869" s="228" t="s">
        <v>1983</v>
      </c>
      <c r="E869" s="237" t="s">
        <v>1941</v>
      </c>
      <c r="F869" s="265">
        <v>9789860564860</v>
      </c>
      <c r="G869" s="54">
        <v>1</v>
      </c>
      <c r="H869" s="244">
        <v>480</v>
      </c>
      <c r="I869" s="256">
        <f t="shared" si="16"/>
        <v>480</v>
      </c>
      <c r="J869" s="25" t="s">
        <v>1954</v>
      </c>
      <c r="K869" s="25" t="s">
        <v>1954</v>
      </c>
      <c r="L869" s="25" t="s">
        <v>1954</v>
      </c>
      <c r="M869" s="245"/>
      <c r="O869" s="53"/>
    </row>
    <row r="870" spans="1:64" s="231" customFormat="1" ht="126.6" customHeight="1" thickBot="1">
      <c r="A870" s="370">
        <v>867</v>
      </c>
      <c r="B870" s="228" t="s">
        <v>2180</v>
      </c>
      <c r="C870" s="228" t="s">
        <v>1984</v>
      </c>
      <c r="D870" s="228" t="s">
        <v>2181</v>
      </c>
      <c r="E870" s="237" t="s">
        <v>1941</v>
      </c>
      <c r="F870" s="435">
        <v>9789570848311</v>
      </c>
      <c r="G870" s="54">
        <v>1</v>
      </c>
      <c r="H870" s="29">
        <v>420</v>
      </c>
      <c r="I870" s="256">
        <f t="shared" si="16"/>
        <v>420</v>
      </c>
      <c r="J870" s="25" t="s">
        <v>1954</v>
      </c>
      <c r="K870" s="25" t="s">
        <v>1954</v>
      </c>
      <c r="L870" s="25" t="s">
        <v>1954</v>
      </c>
      <c r="M870" s="246"/>
      <c r="O870" s="53"/>
    </row>
    <row r="871" spans="1:64" s="231" customFormat="1" ht="37.9" customHeight="1" thickBot="1">
      <c r="A871" s="370">
        <v>868</v>
      </c>
      <c r="B871" s="228" t="s">
        <v>1985</v>
      </c>
      <c r="C871" s="228" t="s">
        <v>1986</v>
      </c>
      <c r="D871" s="228" t="s">
        <v>1987</v>
      </c>
      <c r="E871" s="237" t="s">
        <v>1941</v>
      </c>
      <c r="F871" s="435">
        <v>9789865842925</v>
      </c>
      <c r="G871" s="54">
        <v>1</v>
      </c>
      <c r="H871" s="29">
        <v>350</v>
      </c>
      <c r="I871" s="256">
        <f t="shared" si="16"/>
        <v>350</v>
      </c>
      <c r="J871" s="25" t="s">
        <v>1954</v>
      </c>
      <c r="K871" s="25" t="s">
        <v>1954</v>
      </c>
      <c r="L871" s="25" t="s">
        <v>1954</v>
      </c>
      <c r="M871" s="246"/>
      <c r="O871" s="53"/>
    </row>
    <row r="872" spans="1:64" s="231" customFormat="1" ht="36" customHeight="1" thickBot="1">
      <c r="A872" s="370">
        <v>869</v>
      </c>
      <c r="B872" s="436" t="s">
        <v>1988</v>
      </c>
      <c r="C872" s="436" t="s">
        <v>1989</v>
      </c>
      <c r="D872" s="436" t="s">
        <v>1990</v>
      </c>
      <c r="E872" s="237" t="s">
        <v>1941</v>
      </c>
      <c r="F872" s="437">
        <v>9789865783549</v>
      </c>
      <c r="G872" s="438">
        <v>1</v>
      </c>
      <c r="H872" s="249">
        <v>350</v>
      </c>
      <c r="I872" s="256">
        <f t="shared" si="16"/>
        <v>350</v>
      </c>
      <c r="J872" s="250" t="s">
        <v>1954</v>
      </c>
      <c r="K872" s="250" t="s">
        <v>1954</v>
      </c>
      <c r="L872" s="250" t="s">
        <v>1954</v>
      </c>
      <c r="M872" s="251"/>
      <c r="O872" s="53"/>
    </row>
    <row r="873" spans="1:64" s="231" customFormat="1" ht="38.25" customHeight="1" thickBot="1">
      <c r="A873" s="370">
        <v>870</v>
      </c>
      <c r="B873" s="78" t="s">
        <v>1999</v>
      </c>
      <c r="C873" s="47" t="s">
        <v>1989</v>
      </c>
      <c r="D873" s="47" t="s">
        <v>2000</v>
      </c>
      <c r="E873" s="237" t="s">
        <v>1941</v>
      </c>
      <c r="F873" s="266">
        <v>9789865783273</v>
      </c>
      <c r="G873" s="439">
        <v>1</v>
      </c>
      <c r="H873" s="8">
        <v>320</v>
      </c>
      <c r="I873" s="256">
        <f t="shared" si="16"/>
        <v>320</v>
      </c>
      <c r="J873" s="227" t="s">
        <v>1954</v>
      </c>
      <c r="K873" s="456" t="s">
        <v>1954</v>
      </c>
      <c r="L873" s="227" t="s">
        <v>1954</v>
      </c>
      <c r="M873" s="8"/>
      <c r="O873" s="53"/>
    </row>
    <row r="874" spans="1:64" s="231" customFormat="1" ht="34.5" customHeight="1" thickBot="1">
      <c r="A874" s="370">
        <v>871</v>
      </c>
      <c r="B874" s="78" t="s">
        <v>2001</v>
      </c>
      <c r="C874" s="47" t="s">
        <v>2002</v>
      </c>
      <c r="D874" s="47" t="s">
        <v>2003</v>
      </c>
      <c r="E874" s="237" t="s">
        <v>1941</v>
      </c>
      <c r="F874" s="267">
        <v>9789863591368</v>
      </c>
      <c r="G874" s="439">
        <v>1</v>
      </c>
      <c r="H874" s="8">
        <v>420</v>
      </c>
      <c r="I874" s="256">
        <f t="shared" si="16"/>
        <v>420</v>
      </c>
      <c r="J874" s="227" t="s">
        <v>1954</v>
      </c>
      <c r="K874" s="456" t="s">
        <v>1954</v>
      </c>
      <c r="L874" s="227" t="s">
        <v>1954</v>
      </c>
      <c r="M874" s="8"/>
      <c r="O874" s="53"/>
    </row>
    <row r="875" spans="1:64" s="231" customFormat="1" ht="22.9" customHeight="1" thickBot="1">
      <c r="A875" s="370">
        <v>872</v>
      </c>
      <c r="B875" s="440" t="s">
        <v>2004</v>
      </c>
      <c r="C875" s="47" t="s">
        <v>2005</v>
      </c>
      <c r="D875" s="47" t="s">
        <v>2006</v>
      </c>
      <c r="E875" s="237" t="s">
        <v>1941</v>
      </c>
      <c r="F875" s="266">
        <v>9789863840701</v>
      </c>
      <c r="G875" s="439">
        <v>1</v>
      </c>
      <c r="H875" s="8">
        <v>300</v>
      </c>
      <c r="I875" s="256">
        <f t="shared" si="16"/>
        <v>300</v>
      </c>
      <c r="J875" s="227" t="s">
        <v>1954</v>
      </c>
      <c r="K875" s="456" t="s">
        <v>1954</v>
      </c>
      <c r="L875" s="227" t="s">
        <v>1954</v>
      </c>
      <c r="M875" s="8"/>
      <c r="O875" s="53"/>
    </row>
    <row r="876" spans="1:64" s="53" customFormat="1" ht="51" customHeight="1" thickBot="1">
      <c r="A876" s="370">
        <v>873</v>
      </c>
      <c r="B876" s="253" t="s">
        <v>2184</v>
      </c>
      <c r="C876" s="254" t="s">
        <v>2007</v>
      </c>
      <c r="D876" s="254" t="s">
        <v>2008</v>
      </c>
      <c r="E876" s="237" t="s">
        <v>1941</v>
      </c>
      <c r="F876" s="268">
        <v>8667106509084</v>
      </c>
      <c r="G876" s="271">
        <v>2</v>
      </c>
      <c r="H876" s="271">
        <v>1050</v>
      </c>
      <c r="I876" s="256">
        <f t="shared" si="16"/>
        <v>2100</v>
      </c>
      <c r="J876" s="275" t="s">
        <v>1773</v>
      </c>
      <c r="K876" s="308" t="s">
        <v>497</v>
      </c>
      <c r="L876" s="274" t="s">
        <v>497</v>
      </c>
      <c r="M876" s="255"/>
      <c r="N876" s="257"/>
      <c r="O876" s="257"/>
      <c r="P876" s="257"/>
      <c r="Q876" s="257"/>
      <c r="R876" s="257"/>
      <c r="S876" s="257"/>
      <c r="T876" s="257"/>
      <c r="U876" s="257"/>
      <c r="V876" s="257"/>
      <c r="W876" s="257"/>
      <c r="X876" s="257"/>
      <c r="Y876" s="257"/>
      <c r="Z876" s="257"/>
      <c r="AA876" s="257"/>
      <c r="AB876" s="257"/>
      <c r="AC876" s="257"/>
      <c r="AD876" s="257"/>
      <c r="AE876" s="257"/>
      <c r="AF876" s="257"/>
      <c r="AG876" s="257"/>
      <c r="AH876" s="257"/>
      <c r="AI876" s="257"/>
      <c r="AJ876" s="257"/>
      <c r="AK876" s="257"/>
      <c r="AL876" s="257"/>
      <c r="AM876" s="257"/>
      <c r="AN876" s="257"/>
      <c r="AO876" s="257"/>
      <c r="AP876" s="257"/>
      <c r="AQ876" s="257"/>
      <c r="AR876" s="257"/>
      <c r="AS876" s="257"/>
      <c r="AT876" s="257"/>
      <c r="AU876" s="257"/>
      <c r="AV876" s="257"/>
      <c r="AW876" s="257"/>
      <c r="AX876" s="257"/>
      <c r="AY876" s="257"/>
      <c r="AZ876" s="257"/>
      <c r="BA876" s="257"/>
      <c r="BB876" s="257"/>
      <c r="BC876" s="257"/>
      <c r="BD876" s="257"/>
      <c r="BE876" s="257"/>
      <c r="BF876" s="257"/>
      <c r="BG876" s="257"/>
      <c r="BH876" s="257"/>
      <c r="BI876" s="257"/>
      <c r="BJ876" s="257"/>
      <c r="BK876" s="257"/>
      <c r="BL876" s="257"/>
    </row>
    <row r="877" spans="1:64" s="53" customFormat="1" ht="17.25" thickBot="1">
      <c r="A877" s="370">
        <v>874</v>
      </c>
      <c r="B877" s="254" t="s">
        <v>2009</v>
      </c>
      <c r="C877" s="254" t="s">
        <v>2010</v>
      </c>
      <c r="D877" s="254" t="s">
        <v>2011</v>
      </c>
      <c r="E877" s="237" t="s">
        <v>1941</v>
      </c>
      <c r="F877" s="268">
        <v>9789863363439</v>
      </c>
      <c r="G877" s="271">
        <v>2</v>
      </c>
      <c r="H877" s="271">
        <v>290</v>
      </c>
      <c r="I877" s="256">
        <f t="shared" si="16"/>
        <v>580</v>
      </c>
      <c r="J877" s="274" t="s">
        <v>497</v>
      </c>
      <c r="K877" s="308" t="s">
        <v>497</v>
      </c>
      <c r="L877" s="274" t="s">
        <v>497</v>
      </c>
      <c r="M877" s="255"/>
      <c r="N877" s="257"/>
      <c r="O877" s="257"/>
      <c r="P877" s="257"/>
      <c r="Q877" s="257"/>
      <c r="R877" s="257"/>
      <c r="S877" s="257"/>
      <c r="T877" s="257"/>
      <c r="U877" s="257"/>
      <c r="V877" s="257"/>
      <c r="W877" s="257"/>
      <c r="X877" s="257"/>
      <c r="Y877" s="257"/>
      <c r="Z877" s="257"/>
      <c r="AA877" s="257"/>
      <c r="AB877" s="257"/>
      <c r="AC877" s="257"/>
      <c r="AD877" s="257"/>
      <c r="AE877" s="257"/>
      <c r="AF877" s="257"/>
      <c r="AG877" s="257"/>
      <c r="AH877" s="257"/>
      <c r="AI877" s="257"/>
      <c r="AJ877" s="257"/>
      <c r="AK877" s="257"/>
      <c r="AL877" s="257"/>
      <c r="AM877" s="257"/>
      <c r="AN877" s="257"/>
      <c r="AO877" s="257"/>
      <c r="AP877" s="257"/>
      <c r="AQ877" s="257"/>
      <c r="AR877" s="257"/>
      <c r="AS877" s="257"/>
      <c r="AT877" s="257"/>
      <c r="AU877" s="257"/>
      <c r="AV877" s="257"/>
      <c r="AW877" s="257"/>
      <c r="AX877" s="257"/>
      <c r="AY877" s="257"/>
      <c r="AZ877" s="257"/>
      <c r="BA877" s="257"/>
      <c r="BB877" s="257"/>
      <c r="BC877" s="257"/>
      <c r="BD877" s="257"/>
      <c r="BE877" s="257"/>
      <c r="BF877" s="257"/>
      <c r="BG877" s="257"/>
      <c r="BH877" s="257"/>
      <c r="BI877" s="257"/>
      <c r="BJ877" s="257"/>
      <c r="BK877" s="257"/>
      <c r="BL877" s="257"/>
    </row>
    <row r="878" spans="1:64" s="53" customFormat="1" ht="17.25" thickBot="1">
      <c r="A878" s="370">
        <v>875</v>
      </c>
      <c r="B878" s="88" t="s">
        <v>2012</v>
      </c>
      <c r="C878" s="88" t="s">
        <v>2013</v>
      </c>
      <c r="D878" s="88" t="s">
        <v>2014</v>
      </c>
      <c r="E878" s="237" t="s">
        <v>1941</v>
      </c>
      <c r="F878" s="206" t="s">
        <v>2015</v>
      </c>
      <c r="G878" s="206" t="s">
        <v>2016</v>
      </c>
      <c r="H878" s="269" t="s">
        <v>2017</v>
      </c>
      <c r="I878" s="256">
        <f t="shared" si="16"/>
        <v>320</v>
      </c>
      <c r="J878" s="207" t="s">
        <v>497</v>
      </c>
      <c r="K878" s="457" t="s">
        <v>497</v>
      </c>
      <c r="L878" s="274" t="s">
        <v>497</v>
      </c>
      <c r="M878" s="255"/>
      <c r="N878" s="257"/>
      <c r="O878" s="257"/>
      <c r="P878" s="257"/>
      <c r="Q878" s="257"/>
      <c r="R878" s="257"/>
      <c r="S878" s="257"/>
      <c r="T878" s="257"/>
      <c r="U878" s="257"/>
      <c r="V878" s="257"/>
      <c r="W878" s="257"/>
      <c r="X878" s="257"/>
      <c r="Y878" s="257"/>
      <c r="Z878" s="257"/>
      <c r="AA878" s="257"/>
      <c r="AB878" s="257"/>
      <c r="AC878" s="257"/>
      <c r="AD878" s="257"/>
      <c r="AE878" s="257"/>
      <c r="AF878" s="257"/>
      <c r="AG878" s="257"/>
      <c r="AH878" s="257"/>
      <c r="AI878" s="257"/>
      <c r="AJ878" s="257"/>
      <c r="AK878" s="257"/>
      <c r="AL878" s="257"/>
      <c r="AM878" s="257"/>
      <c r="AN878" s="257"/>
      <c r="AO878" s="257"/>
      <c r="AP878" s="257"/>
      <c r="AQ878" s="257"/>
      <c r="AR878" s="257"/>
      <c r="AS878" s="257"/>
      <c r="AT878" s="257"/>
      <c r="AU878" s="257"/>
      <c r="AV878" s="257"/>
      <c r="AW878" s="257"/>
      <c r="AX878" s="257"/>
      <c r="AY878" s="257"/>
      <c r="AZ878" s="257"/>
      <c r="BA878" s="257"/>
      <c r="BB878" s="257"/>
      <c r="BC878" s="257"/>
      <c r="BD878" s="257"/>
      <c r="BE878" s="257"/>
      <c r="BF878" s="257"/>
      <c r="BG878" s="257"/>
      <c r="BH878" s="257"/>
      <c r="BI878" s="257"/>
      <c r="BJ878" s="257"/>
      <c r="BK878" s="257"/>
      <c r="BL878" s="257"/>
    </row>
    <row r="879" spans="1:64" s="53" customFormat="1" ht="34.5" customHeight="1" thickBot="1">
      <c r="A879" s="370">
        <v>876</v>
      </c>
      <c r="B879" s="253" t="s">
        <v>2066</v>
      </c>
      <c r="C879" s="254" t="s">
        <v>2018</v>
      </c>
      <c r="D879" s="258" t="s">
        <v>1940</v>
      </c>
      <c r="E879" s="237" t="s">
        <v>1941</v>
      </c>
      <c r="F879" s="268">
        <v>9789862724224</v>
      </c>
      <c r="G879" s="271">
        <v>5</v>
      </c>
      <c r="H879" s="271">
        <v>260</v>
      </c>
      <c r="I879" s="256">
        <f t="shared" si="16"/>
        <v>1300</v>
      </c>
      <c r="J879" s="207" t="s">
        <v>497</v>
      </c>
      <c r="K879" s="457" t="s">
        <v>497</v>
      </c>
      <c r="L879" s="274" t="s">
        <v>497</v>
      </c>
      <c r="M879" s="255"/>
      <c r="N879" s="257"/>
      <c r="O879" s="257"/>
      <c r="P879" s="257"/>
      <c r="Q879" s="257"/>
      <c r="R879" s="257"/>
      <c r="S879" s="257"/>
      <c r="T879" s="257"/>
      <c r="U879" s="257"/>
      <c r="V879" s="257"/>
      <c r="W879" s="257"/>
      <c r="X879" s="257"/>
      <c r="Y879" s="257"/>
      <c r="Z879" s="257"/>
      <c r="AA879" s="257"/>
      <c r="AB879" s="257"/>
      <c r="AC879" s="257"/>
      <c r="AD879" s="257"/>
      <c r="AE879" s="257"/>
      <c r="AF879" s="257"/>
      <c r="AG879" s="257"/>
      <c r="AH879" s="257"/>
      <c r="AI879" s="257"/>
      <c r="AJ879" s="257"/>
      <c r="AK879" s="257"/>
      <c r="AL879" s="257"/>
      <c r="AM879" s="257"/>
      <c r="AN879" s="257"/>
      <c r="AO879" s="257"/>
      <c r="AP879" s="257"/>
      <c r="AQ879" s="257"/>
      <c r="AR879" s="257"/>
      <c r="AS879" s="257"/>
      <c r="AT879" s="257"/>
      <c r="AU879" s="257"/>
      <c r="AV879" s="257"/>
      <c r="AW879" s="257"/>
      <c r="AX879" s="257"/>
      <c r="AY879" s="257"/>
      <c r="AZ879" s="257"/>
      <c r="BA879" s="257"/>
      <c r="BB879" s="257"/>
      <c r="BC879" s="257"/>
      <c r="BD879" s="257"/>
      <c r="BE879" s="257"/>
      <c r="BF879" s="257"/>
      <c r="BG879" s="257"/>
      <c r="BH879" s="257"/>
      <c r="BI879" s="257"/>
      <c r="BJ879" s="257"/>
      <c r="BK879" s="257"/>
      <c r="BL879" s="257"/>
    </row>
    <row r="880" spans="1:64" s="53" customFormat="1" ht="17.25" thickBot="1">
      <c r="A880" s="370">
        <v>877</v>
      </c>
      <c r="B880" s="253" t="s">
        <v>2067</v>
      </c>
      <c r="C880" s="254" t="s">
        <v>2063</v>
      </c>
      <c r="D880" s="254" t="s">
        <v>2019</v>
      </c>
      <c r="E880" s="237" t="s">
        <v>1941</v>
      </c>
      <c r="F880" s="269">
        <v>4713302430265</v>
      </c>
      <c r="G880" s="271">
        <v>2</v>
      </c>
      <c r="H880" s="271">
        <v>650</v>
      </c>
      <c r="I880" s="256">
        <f t="shared" si="16"/>
        <v>1300</v>
      </c>
      <c r="J880" s="275" t="s">
        <v>1773</v>
      </c>
      <c r="K880" s="308" t="s">
        <v>497</v>
      </c>
      <c r="L880" s="274" t="s">
        <v>497</v>
      </c>
      <c r="M880" s="255"/>
      <c r="N880" s="257"/>
      <c r="O880" s="257"/>
      <c r="P880" s="257"/>
      <c r="Q880" s="257"/>
      <c r="R880" s="257"/>
      <c r="S880" s="257"/>
      <c r="T880" s="257"/>
      <c r="U880" s="257"/>
      <c r="V880" s="257"/>
      <c r="W880" s="257"/>
      <c r="X880" s="257"/>
      <c r="Y880" s="257"/>
      <c r="Z880" s="257"/>
      <c r="AA880" s="257"/>
      <c r="AB880" s="257"/>
      <c r="AC880" s="257"/>
      <c r="AD880" s="257"/>
      <c r="AE880" s="257"/>
      <c r="AF880" s="257"/>
      <c r="AG880" s="257"/>
      <c r="AH880" s="257"/>
      <c r="AI880" s="257"/>
      <c r="AJ880" s="257"/>
      <c r="AK880" s="257"/>
      <c r="AL880" s="257"/>
      <c r="AM880" s="257"/>
      <c r="AN880" s="257"/>
      <c r="AO880" s="257"/>
      <c r="AP880" s="257"/>
      <c r="AQ880" s="257"/>
      <c r="AR880" s="257"/>
      <c r="AS880" s="257"/>
      <c r="AT880" s="257"/>
      <c r="AU880" s="257"/>
      <c r="AV880" s="257"/>
      <c r="AW880" s="257"/>
      <c r="AX880" s="257"/>
      <c r="AY880" s="257"/>
      <c r="AZ880" s="257"/>
      <c r="BA880" s="257"/>
      <c r="BB880" s="257"/>
      <c r="BC880" s="257"/>
      <c r="BD880" s="257"/>
      <c r="BE880" s="257"/>
      <c r="BF880" s="257"/>
      <c r="BG880" s="257"/>
      <c r="BH880" s="257"/>
      <c r="BI880" s="257"/>
      <c r="BJ880" s="257"/>
      <c r="BK880" s="257"/>
      <c r="BL880" s="257"/>
    </row>
    <row r="881" spans="1:64" s="53" customFormat="1" ht="17.25" thickBot="1">
      <c r="A881" s="370">
        <v>878</v>
      </c>
      <c r="B881" s="253" t="s">
        <v>2064</v>
      </c>
      <c r="C881" s="254" t="s">
        <v>2020</v>
      </c>
      <c r="D881" s="254" t="s">
        <v>1011</v>
      </c>
      <c r="E881" s="237" t="s">
        <v>1941</v>
      </c>
      <c r="F881" s="269">
        <v>9789861336756</v>
      </c>
      <c r="G881" s="272">
        <v>2</v>
      </c>
      <c r="H881" s="271">
        <v>430</v>
      </c>
      <c r="I881" s="256">
        <f t="shared" si="16"/>
        <v>860</v>
      </c>
      <c r="J881" s="261" t="s">
        <v>497</v>
      </c>
      <c r="K881" s="308" t="s">
        <v>497</v>
      </c>
      <c r="L881" s="274" t="s">
        <v>497</v>
      </c>
      <c r="M881" s="255"/>
      <c r="N881" s="257"/>
      <c r="O881" s="257"/>
      <c r="P881" s="257"/>
      <c r="Q881" s="257"/>
      <c r="R881" s="257"/>
      <c r="S881" s="257"/>
      <c r="T881" s="257"/>
      <c r="U881" s="257"/>
      <c r="V881" s="257"/>
      <c r="W881" s="257"/>
      <c r="X881" s="257"/>
      <c r="Y881" s="257"/>
      <c r="Z881" s="257"/>
      <c r="AA881" s="257"/>
      <c r="AB881" s="257"/>
      <c r="AC881" s="257"/>
      <c r="AD881" s="257"/>
      <c r="AE881" s="257"/>
      <c r="AF881" s="257"/>
      <c r="AG881" s="257"/>
      <c r="AH881" s="257"/>
      <c r="AI881" s="257"/>
      <c r="AJ881" s="257"/>
      <c r="AK881" s="257"/>
      <c r="AL881" s="257"/>
      <c r="AM881" s="257"/>
      <c r="AN881" s="257"/>
      <c r="AO881" s="257"/>
      <c r="AP881" s="257"/>
      <c r="AQ881" s="257"/>
      <c r="AR881" s="257"/>
      <c r="AS881" s="257"/>
      <c r="AT881" s="257"/>
      <c r="AU881" s="257"/>
      <c r="AV881" s="257"/>
      <c r="AW881" s="257"/>
      <c r="AX881" s="257"/>
      <c r="AY881" s="257"/>
      <c r="AZ881" s="257"/>
      <c r="BA881" s="257"/>
      <c r="BB881" s="257"/>
      <c r="BC881" s="257"/>
      <c r="BD881" s="257"/>
      <c r="BE881" s="257"/>
      <c r="BF881" s="257"/>
      <c r="BG881" s="257"/>
      <c r="BH881" s="257"/>
      <c r="BI881" s="257"/>
      <c r="BJ881" s="257"/>
      <c r="BK881" s="257"/>
      <c r="BL881" s="257"/>
    </row>
    <row r="882" spans="1:64" s="53" customFormat="1" ht="17.25" thickBot="1">
      <c r="A882" s="370">
        <v>879</v>
      </c>
      <c r="B882" s="253" t="s">
        <v>2021</v>
      </c>
      <c r="C882" s="254" t="s">
        <v>2020</v>
      </c>
      <c r="D882" s="254" t="s">
        <v>747</v>
      </c>
      <c r="E882" s="237" t="s">
        <v>1941</v>
      </c>
      <c r="F882" s="269">
        <v>9789571372396</v>
      </c>
      <c r="G882" s="272">
        <v>2</v>
      </c>
      <c r="H882" s="271">
        <v>399</v>
      </c>
      <c r="I882" s="256">
        <f t="shared" si="16"/>
        <v>798</v>
      </c>
      <c r="J882" s="261" t="s">
        <v>497</v>
      </c>
      <c r="K882" s="308" t="s">
        <v>497</v>
      </c>
      <c r="L882" s="274" t="s">
        <v>497</v>
      </c>
      <c r="M882" s="255"/>
      <c r="N882" s="257"/>
      <c r="O882" s="257"/>
      <c r="P882" s="257"/>
      <c r="Q882" s="257"/>
      <c r="R882" s="257"/>
      <c r="S882" s="257"/>
      <c r="T882" s="257"/>
      <c r="U882" s="257"/>
      <c r="V882" s="257"/>
      <c r="W882" s="257"/>
      <c r="X882" s="257"/>
      <c r="Y882" s="257"/>
      <c r="Z882" s="257"/>
      <c r="AA882" s="257"/>
      <c r="AB882" s="257"/>
      <c r="AC882" s="257"/>
      <c r="AD882" s="257"/>
      <c r="AE882" s="257"/>
      <c r="AF882" s="257"/>
      <c r="AG882" s="257"/>
      <c r="AH882" s="257"/>
      <c r="AI882" s="257"/>
      <c r="AJ882" s="257"/>
      <c r="AK882" s="257"/>
      <c r="AL882" s="257"/>
      <c r="AM882" s="257"/>
      <c r="AN882" s="257"/>
      <c r="AO882" s="257"/>
      <c r="AP882" s="257"/>
      <c r="AQ882" s="257"/>
      <c r="AR882" s="257"/>
      <c r="AS882" s="257"/>
      <c r="AT882" s="257"/>
      <c r="AU882" s="257"/>
      <c r="AV882" s="257"/>
      <c r="AW882" s="257"/>
      <c r="AX882" s="257"/>
      <c r="AY882" s="257"/>
      <c r="AZ882" s="257"/>
      <c r="BA882" s="257"/>
      <c r="BB882" s="257"/>
      <c r="BC882" s="257"/>
      <c r="BD882" s="257"/>
      <c r="BE882" s="257"/>
      <c r="BF882" s="257"/>
      <c r="BG882" s="257"/>
      <c r="BH882" s="257"/>
      <c r="BI882" s="257"/>
      <c r="BJ882" s="257"/>
      <c r="BK882" s="257"/>
      <c r="BL882" s="257"/>
    </row>
    <row r="883" spans="1:64" s="53" customFormat="1" ht="17.25" thickBot="1">
      <c r="A883" s="370">
        <v>880</v>
      </c>
      <c r="B883" s="253" t="s">
        <v>2022</v>
      </c>
      <c r="C883" s="254" t="s">
        <v>2023</v>
      </c>
      <c r="D883" s="254" t="s">
        <v>721</v>
      </c>
      <c r="E883" s="237" t="s">
        <v>1941</v>
      </c>
      <c r="F883" s="269">
        <v>9789861795706</v>
      </c>
      <c r="G883" s="272">
        <v>2</v>
      </c>
      <c r="H883" s="271">
        <v>380</v>
      </c>
      <c r="I883" s="256">
        <f t="shared" si="16"/>
        <v>760</v>
      </c>
      <c r="J883" s="261" t="s">
        <v>497</v>
      </c>
      <c r="K883" s="308" t="s">
        <v>497</v>
      </c>
      <c r="L883" s="274" t="s">
        <v>497</v>
      </c>
      <c r="M883" s="255"/>
      <c r="N883" s="257"/>
      <c r="O883" s="257"/>
      <c r="P883" s="257"/>
      <c r="Q883" s="257"/>
      <c r="R883" s="257"/>
      <c r="S883" s="257"/>
      <c r="T883" s="257"/>
      <c r="U883" s="257"/>
      <c r="V883" s="257"/>
      <c r="W883" s="257"/>
      <c r="X883" s="257"/>
      <c r="Y883" s="257"/>
      <c r="Z883" s="257"/>
      <c r="AA883" s="257"/>
      <c r="AB883" s="257"/>
      <c r="AC883" s="257"/>
      <c r="AD883" s="257"/>
      <c r="AE883" s="257"/>
      <c r="AF883" s="257"/>
      <c r="AG883" s="257"/>
      <c r="AH883" s="257"/>
      <c r="AI883" s="257"/>
      <c r="AJ883" s="257"/>
      <c r="AK883" s="257"/>
      <c r="AL883" s="257"/>
      <c r="AM883" s="257"/>
      <c r="AN883" s="257"/>
      <c r="AO883" s="257"/>
      <c r="AP883" s="257"/>
      <c r="AQ883" s="257"/>
      <c r="AR883" s="257"/>
      <c r="AS883" s="257"/>
      <c r="AT883" s="257"/>
      <c r="AU883" s="257"/>
      <c r="AV883" s="257"/>
      <c r="AW883" s="257"/>
      <c r="AX883" s="257"/>
      <c r="AY883" s="257"/>
      <c r="AZ883" s="257"/>
      <c r="BA883" s="257"/>
      <c r="BB883" s="257"/>
      <c r="BC883" s="257"/>
      <c r="BD883" s="257"/>
      <c r="BE883" s="257"/>
      <c r="BF883" s="257"/>
      <c r="BG883" s="257"/>
      <c r="BH883" s="257"/>
      <c r="BI883" s="257"/>
      <c r="BJ883" s="257"/>
      <c r="BK883" s="257"/>
      <c r="BL883" s="257"/>
    </row>
    <row r="884" spans="1:64" s="53" customFormat="1" ht="33.75" thickBot="1">
      <c r="A884" s="370">
        <v>881</v>
      </c>
      <c r="B884" s="253" t="s">
        <v>2024</v>
      </c>
      <c r="C884" s="261" t="s">
        <v>2065</v>
      </c>
      <c r="D884" s="259" t="s">
        <v>2025</v>
      </c>
      <c r="E884" s="237" t="s">
        <v>1941</v>
      </c>
      <c r="F884" s="206" t="s">
        <v>2026</v>
      </c>
      <c r="G884" s="273">
        <v>3</v>
      </c>
      <c r="H884" s="276">
        <v>500</v>
      </c>
      <c r="I884" s="256">
        <f t="shared" si="16"/>
        <v>1500</v>
      </c>
      <c r="J884" s="261" t="s">
        <v>497</v>
      </c>
      <c r="K884" s="308" t="s">
        <v>497</v>
      </c>
      <c r="L884" s="274" t="s">
        <v>497</v>
      </c>
      <c r="M884" s="255"/>
      <c r="N884" s="257"/>
      <c r="O884" s="257"/>
      <c r="P884" s="257"/>
      <c r="Q884" s="257"/>
      <c r="R884" s="257"/>
      <c r="S884" s="257"/>
      <c r="T884" s="257"/>
      <c r="U884" s="257"/>
      <c r="V884" s="257"/>
      <c r="W884" s="257"/>
      <c r="X884" s="257"/>
      <c r="Y884" s="257"/>
      <c r="Z884" s="257"/>
      <c r="AA884" s="257"/>
      <c r="AB884" s="257"/>
      <c r="AC884" s="257"/>
      <c r="AD884" s="257"/>
      <c r="AE884" s="257"/>
      <c r="AF884" s="257"/>
      <c r="AG884" s="257"/>
      <c r="AH884" s="257"/>
      <c r="AI884" s="257"/>
      <c r="AJ884" s="257"/>
      <c r="AK884" s="257"/>
      <c r="AL884" s="257"/>
      <c r="AM884" s="257"/>
      <c r="AN884" s="257"/>
      <c r="AO884" s="257"/>
      <c r="AP884" s="257"/>
      <c r="AQ884" s="257"/>
      <c r="AR884" s="257"/>
      <c r="AS884" s="257"/>
      <c r="AT884" s="257"/>
      <c r="AU884" s="257"/>
      <c r="AV884" s="257"/>
      <c r="AW884" s="257"/>
      <c r="AX884" s="257"/>
      <c r="AY884" s="257"/>
      <c r="AZ884" s="257"/>
      <c r="BA884" s="257"/>
      <c r="BB884" s="257"/>
      <c r="BC884" s="257"/>
      <c r="BD884" s="257"/>
      <c r="BE884" s="257"/>
      <c r="BF884" s="257"/>
      <c r="BG884" s="257"/>
      <c r="BH884" s="257"/>
      <c r="BI884" s="257"/>
      <c r="BJ884" s="257"/>
      <c r="BK884" s="257"/>
      <c r="BL884" s="257"/>
    </row>
    <row r="885" spans="1:64" s="53" customFormat="1" ht="30" customHeight="1" thickBot="1">
      <c r="A885" s="370">
        <v>882</v>
      </c>
      <c r="B885" s="36" t="s">
        <v>2027</v>
      </c>
      <c r="C885" s="59" t="s">
        <v>2028</v>
      </c>
      <c r="D885" s="59" t="s">
        <v>2029</v>
      </c>
      <c r="E885" s="237" t="s">
        <v>1941</v>
      </c>
      <c r="F885" s="270">
        <v>9789869401340</v>
      </c>
      <c r="G885" s="55">
        <v>1</v>
      </c>
      <c r="H885" s="55">
        <v>360</v>
      </c>
      <c r="I885" s="256">
        <f t="shared" si="16"/>
        <v>360</v>
      </c>
      <c r="J885" s="58" t="s">
        <v>497</v>
      </c>
      <c r="K885" s="289" t="s">
        <v>497</v>
      </c>
      <c r="L885" s="58" t="s">
        <v>21</v>
      </c>
      <c r="M885" s="36"/>
    </row>
    <row r="886" spans="1:64" s="53" customFormat="1" ht="30" customHeight="1" thickBot="1">
      <c r="A886" s="370">
        <v>883</v>
      </c>
      <c r="B886" s="36" t="s">
        <v>2030</v>
      </c>
      <c r="C886" s="58" t="s">
        <v>2031</v>
      </c>
      <c r="D886" s="58" t="s">
        <v>2032</v>
      </c>
      <c r="E886" s="237" t="s">
        <v>1941</v>
      </c>
      <c r="F886" s="270">
        <v>9789579623391</v>
      </c>
      <c r="G886" s="55">
        <v>1</v>
      </c>
      <c r="H886" s="55">
        <v>350</v>
      </c>
      <c r="I886" s="256">
        <f t="shared" si="16"/>
        <v>350</v>
      </c>
      <c r="J886" s="58" t="s">
        <v>497</v>
      </c>
      <c r="K886" s="289" t="s">
        <v>497</v>
      </c>
      <c r="L886" s="58" t="s">
        <v>21</v>
      </c>
      <c r="M886" s="36"/>
    </row>
    <row r="887" spans="1:64" s="53" customFormat="1" ht="17.25" thickBot="1">
      <c r="A887" s="370">
        <v>884</v>
      </c>
      <c r="B887" s="59" t="s">
        <v>2033</v>
      </c>
      <c r="C887" s="59" t="s">
        <v>2034</v>
      </c>
      <c r="D887" s="59" t="s">
        <v>2035</v>
      </c>
      <c r="E887" s="237" t="s">
        <v>1941</v>
      </c>
      <c r="F887" s="206">
        <v>9578980191</v>
      </c>
      <c r="G887" s="29">
        <v>2</v>
      </c>
      <c r="H887" s="55">
        <v>380</v>
      </c>
      <c r="I887" s="256">
        <f t="shared" si="16"/>
        <v>760</v>
      </c>
      <c r="J887" s="58" t="s">
        <v>497</v>
      </c>
      <c r="K887" s="289" t="s">
        <v>497</v>
      </c>
      <c r="L887" s="58" t="s">
        <v>21</v>
      </c>
      <c r="M887" s="45"/>
    </row>
    <row r="888" spans="1:64" s="53" customFormat="1" ht="33.75" thickBot="1">
      <c r="A888" s="370">
        <v>885</v>
      </c>
      <c r="B888" s="59" t="s">
        <v>2036</v>
      </c>
      <c r="C888" s="27" t="s">
        <v>2037</v>
      </c>
      <c r="D888" s="27" t="s">
        <v>2038</v>
      </c>
      <c r="E888" s="237" t="s">
        <v>1941</v>
      </c>
      <c r="F888" s="206" t="s">
        <v>2039</v>
      </c>
      <c r="G888" s="28">
        <v>1</v>
      </c>
      <c r="H888" s="256">
        <v>234</v>
      </c>
      <c r="I888" s="256">
        <f t="shared" si="16"/>
        <v>234</v>
      </c>
      <c r="J888" s="58" t="s">
        <v>497</v>
      </c>
      <c r="K888" s="289" t="s">
        <v>497</v>
      </c>
      <c r="L888" s="58" t="s">
        <v>21</v>
      </c>
      <c r="M888" s="45"/>
    </row>
    <row r="889" spans="1:64" s="53" customFormat="1" ht="17.25" thickBot="1">
      <c r="A889" s="370">
        <v>886</v>
      </c>
      <c r="B889" s="59" t="s">
        <v>2062</v>
      </c>
      <c r="C889" s="27" t="s">
        <v>2037</v>
      </c>
      <c r="D889" s="27" t="s">
        <v>2040</v>
      </c>
      <c r="E889" s="237" t="s">
        <v>1941</v>
      </c>
      <c r="F889" s="206" t="s">
        <v>2041</v>
      </c>
      <c r="G889" s="28">
        <v>1</v>
      </c>
      <c r="H889" s="256">
        <v>380</v>
      </c>
      <c r="I889" s="256">
        <f t="shared" si="16"/>
        <v>380</v>
      </c>
      <c r="J889" s="58" t="s">
        <v>497</v>
      </c>
      <c r="K889" s="289" t="s">
        <v>497</v>
      </c>
      <c r="L889" s="58" t="s">
        <v>21</v>
      </c>
      <c r="M889" s="45"/>
    </row>
    <row r="890" spans="1:64" s="53" customFormat="1" ht="33.75" thickBot="1">
      <c r="A890" s="370">
        <v>887</v>
      </c>
      <c r="B890" s="59" t="s">
        <v>2042</v>
      </c>
      <c r="C890" s="27" t="s">
        <v>2043</v>
      </c>
      <c r="D890" s="27" t="s">
        <v>551</v>
      </c>
      <c r="E890" s="237" t="s">
        <v>1941</v>
      </c>
      <c r="F890" s="206" t="s">
        <v>2044</v>
      </c>
      <c r="G890" s="28">
        <v>1</v>
      </c>
      <c r="H890" s="256">
        <v>380</v>
      </c>
      <c r="I890" s="256">
        <f t="shared" si="16"/>
        <v>380</v>
      </c>
      <c r="J890" s="58" t="s">
        <v>497</v>
      </c>
      <c r="K890" s="289" t="s">
        <v>497</v>
      </c>
      <c r="L890" s="58" t="s">
        <v>21</v>
      </c>
      <c r="M890" s="45"/>
    </row>
    <row r="891" spans="1:64" s="53" customFormat="1" ht="17.25" thickBot="1">
      <c r="A891" s="370">
        <v>888</v>
      </c>
      <c r="B891" s="59" t="s">
        <v>2045</v>
      </c>
      <c r="C891" s="27" t="s">
        <v>2046</v>
      </c>
      <c r="D891" s="27" t="s">
        <v>618</v>
      </c>
      <c r="E891" s="237" t="s">
        <v>1941</v>
      </c>
      <c r="F891" s="206" t="s">
        <v>2047</v>
      </c>
      <c r="G891" s="28">
        <v>1</v>
      </c>
      <c r="H891" s="256">
        <v>320</v>
      </c>
      <c r="I891" s="256">
        <f t="shared" si="16"/>
        <v>320</v>
      </c>
      <c r="J891" s="58" t="s">
        <v>497</v>
      </c>
      <c r="K891" s="289" t="s">
        <v>497</v>
      </c>
      <c r="L891" s="58" t="s">
        <v>21</v>
      </c>
      <c r="M891" s="45"/>
    </row>
    <row r="892" spans="1:64" s="53" customFormat="1" ht="17.25" thickBot="1">
      <c r="A892" s="370">
        <v>889</v>
      </c>
      <c r="B892" s="59" t="s">
        <v>2048</v>
      </c>
      <c r="C892" s="262" t="s">
        <v>2049</v>
      </c>
      <c r="D892" s="262" t="s">
        <v>1940</v>
      </c>
      <c r="E892" s="237" t="s">
        <v>1941</v>
      </c>
      <c r="F892" s="91" t="s">
        <v>2050</v>
      </c>
      <c r="G892" s="29">
        <v>1</v>
      </c>
      <c r="H892" s="55">
        <v>300</v>
      </c>
      <c r="I892" s="256">
        <f t="shared" si="16"/>
        <v>300</v>
      </c>
      <c r="J892" s="58" t="s">
        <v>497</v>
      </c>
      <c r="K892" s="289" t="s">
        <v>497</v>
      </c>
      <c r="L892" s="58" t="s">
        <v>21</v>
      </c>
      <c r="M892" s="45"/>
    </row>
    <row r="893" spans="1:64" s="53" customFormat="1" ht="33.75" thickBot="1">
      <c r="A893" s="370">
        <v>890</v>
      </c>
      <c r="B893" s="59" t="s">
        <v>2051</v>
      </c>
      <c r="C893" s="262" t="s">
        <v>2052</v>
      </c>
      <c r="D893" s="262" t="s">
        <v>2053</v>
      </c>
      <c r="E893" s="237" t="s">
        <v>1941</v>
      </c>
      <c r="F893" s="91" t="s">
        <v>2054</v>
      </c>
      <c r="G893" s="29">
        <v>1</v>
      </c>
      <c r="H893" s="55">
        <v>399</v>
      </c>
      <c r="I893" s="256">
        <f t="shared" si="16"/>
        <v>399</v>
      </c>
      <c r="J893" s="58" t="s">
        <v>497</v>
      </c>
      <c r="K893" s="289" t="s">
        <v>497</v>
      </c>
      <c r="L893" s="58" t="s">
        <v>21</v>
      </c>
      <c r="M893" s="45"/>
    </row>
    <row r="894" spans="1:64" s="53" customFormat="1" ht="35.450000000000003" customHeight="1" thickBot="1">
      <c r="A894" s="370">
        <v>891</v>
      </c>
      <c r="B894" s="59" t="s">
        <v>2055</v>
      </c>
      <c r="C894" s="262" t="s">
        <v>2056</v>
      </c>
      <c r="D894" s="262" t="s">
        <v>1790</v>
      </c>
      <c r="E894" s="237" t="s">
        <v>1941</v>
      </c>
      <c r="F894" s="91" t="s">
        <v>2057</v>
      </c>
      <c r="G894" s="29">
        <v>1</v>
      </c>
      <c r="H894" s="55">
        <v>320</v>
      </c>
      <c r="I894" s="256">
        <f t="shared" si="16"/>
        <v>320</v>
      </c>
      <c r="J894" s="58" t="s">
        <v>497</v>
      </c>
      <c r="K894" s="289" t="s">
        <v>497</v>
      </c>
      <c r="L894" s="58" t="s">
        <v>21</v>
      </c>
      <c r="M894" s="45"/>
    </row>
    <row r="895" spans="1:64" s="53" customFormat="1" ht="33.75" thickBot="1">
      <c r="A895" s="370">
        <v>892</v>
      </c>
      <c r="B895" s="59" t="s">
        <v>2058</v>
      </c>
      <c r="C895" s="262" t="s">
        <v>2059</v>
      </c>
      <c r="D895" s="262" t="s">
        <v>2060</v>
      </c>
      <c r="E895" s="237" t="s">
        <v>1941</v>
      </c>
      <c r="F895" s="91" t="s">
        <v>2061</v>
      </c>
      <c r="G895" s="29">
        <v>1</v>
      </c>
      <c r="H895" s="55">
        <v>480</v>
      </c>
      <c r="I895" s="256">
        <f t="shared" si="16"/>
        <v>480</v>
      </c>
      <c r="J895" s="58" t="s">
        <v>497</v>
      </c>
      <c r="K895" s="289" t="s">
        <v>497</v>
      </c>
      <c r="L895" s="58" t="s">
        <v>21</v>
      </c>
      <c r="M895" s="45"/>
    </row>
    <row r="896" spans="1:64" s="53" customFormat="1" ht="17.25" hidden="1" thickBot="1">
      <c r="A896" s="370">
        <v>893</v>
      </c>
      <c r="B896" s="21"/>
      <c r="C896" s="21"/>
      <c r="D896" s="21"/>
      <c r="E896" s="237" t="s">
        <v>1941</v>
      </c>
      <c r="F896" s="55"/>
      <c r="G896" s="21"/>
      <c r="H896" s="21"/>
      <c r="I896" s="256">
        <f t="shared" ref="I896:I906" si="17">G896*H896</f>
        <v>0</v>
      </c>
      <c r="J896" s="58"/>
      <c r="K896" s="289"/>
      <c r="L896" s="58"/>
      <c r="M896" s="21"/>
    </row>
    <row r="897" spans="1:64" ht="51" customHeight="1" thickBot="1">
      <c r="A897" s="370">
        <v>894</v>
      </c>
      <c r="B897" s="46" t="s">
        <v>2068</v>
      </c>
      <c r="C897" s="21" t="s">
        <v>2069</v>
      </c>
      <c r="D897" s="285" t="s">
        <v>1761</v>
      </c>
      <c r="E897" s="237" t="s">
        <v>1941</v>
      </c>
      <c r="F897" s="55">
        <v>9789869458238</v>
      </c>
      <c r="G897" s="21">
        <v>1</v>
      </c>
      <c r="H897" s="21">
        <v>380</v>
      </c>
      <c r="I897" s="21">
        <f t="shared" si="17"/>
        <v>380</v>
      </c>
      <c r="J897" s="59" t="s">
        <v>1906</v>
      </c>
      <c r="K897" s="306" t="s">
        <v>1906</v>
      </c>
      <c r="L897" s="59" t="s">
        <v>1906</v>
      </c>
      <c r="M897" s="21"/>
    </row>
    <row r="898" spans="1:64" s="48" customFormat="1" ht="42.75" customHeight="1" thickBot="1">
      <c r="A898" s="370">
        <v>895</v>
      </c>
      <c r="B898" s="27" t="s">
        <v>2070</v>
      </c>
      <c r="C898" s="27" t="s">
        <v>2071</v>
      </c>
      <c r="D898" s="286" t="s">
        <v>2072</v>
      </c>
      <c r="E898" s="237" t="s">
        <v>1941</v>
      </c>
      <c r="F898" s="291">
        <v>9789864050284</v>
      </c>
      <c r="G898" s="54">
        <v>1</v>
      </c>
      <c r="H898" s="51">
        <v>420</v>
      </c>
      <c r="I898" s="21">
        <f t="shared" si="17"/>
        <v>420</v>
      </c>
      <c r="J898" s="25" t="s">
        <v>2073</v>
      </c>
      <c r="K898" s="307" t="s">
        <v>2073</v>
      </c>
      <c r="L898" s="25" t="s">
        <v>2073</v>
      </c>
      <c r="M898" s="51"/>
      <c r="O898" s="30"/>
    </row>
    <row r="899" spans="1:64" ht="17.25" thickBot="1">
      <c r="A899" s="370">
        <v>896</v>
      </c>
      <c r="B899" s="318" t="s">
        <v>2074</v>
      </c>
      <c r="C899" s="319" t="s">
        <v>2075</v>
      </c>
      <c r="D899" s="320" t="s">
        <v>2076</v>
      </c>
      <c r="E899" s="237" t="s">
        <v>1941</v>
      </c>
      <c r="F899" s="292" t="s">
        <v>2077</v>
      </c>
      <c r="G899" s="292" t="s">
        <v>1356</v>
      </c>
      <c r="H899" s="301">
        <v>320</v>
      </c>
      <c r="I899" s="271">
        <f t="shared" si="17"/>
        <v>640</v>
      </c>
      <c r="J899" s="274" t="s">
        <v>497</v>
      </c>
      <c r="K899" s="308" t="s">
        <v>497</v>
      </c>
      <c r="L899" s="274" t="s">
        <v>497</v>
      </c>
      <c r="M899" s="255"/>
      <c r="N899" s="278"/>
      <c r="O899" s="278"/>
      <c r="P899" s="278"/>
      <c r="Q899" s="278"/>
      <c r="R899" s="278"/>
      <c r="S899" s="278"/>
      <c r="T899" s="278"/>
      <c r="U899" s="278"/>
      <c r="V899" s="278"/>
      <c r="W899" s="278"/>
      <c r="X899" s="278"/>
      <c r="Y899" s="278"/>
      <c r="Z899" s="278"/>
      <c r="AA899" s="278"/>
      <c r="AB899" s="278"/>
      <c r="AC899" s="278"/>
      <c r="AD899" s="278"/>
      <c r="AE899" s="278"/>
      <c r="AF899" s="278"/>
      <c r="AG899" s="278"/>
      <c r="AH899" s="278"/>
      <c r="AI899" s="278"/>
      <c r="AJ899" s="278"/>
      <c r="AK899" s="278"/>
      <c r="AL899" s="278"/>
      <c r="AM899" s="278"/>
      <c r="AN899" s="278"/>
      <c r="AO899" s="278"/>
      <c r="AP899" s="278"/>
      <c r="AQ899" s="278"/>
      <c r="AR899" s="278"/>
      <c r="AS899" s="278"/>
      <c r="AT899" s="278"/>
      <c r="AU899" s="278"/>
      <c r="AV899" s="278"/>
      <c r="AW899" s="278"/>
      <c r="AX899" s="278"/>
      <c r="AY899" s="278"/>
      <c r="AZ899" s="278"/>
      <c r="BA899" s="278"/>
      <c r="BB899" s="278"/>
      <c r="BC899" s="278"/>
      <c r="BD899" s="278"/>
      <c r="BE899" s="278"/>
      <c r="BF899" s="278"/>
      <c r="BG899" s="278"/>
      <c r="BH899" s="278"/>
      <c r="BI899" s="278"/>
      <c r="BJ899" s="278"/>
      <c r="BK899" s="278"/>
      <c r="BL899" s="278"/>
    </row>
    <row r="900" spans="1:64" ht="17.25" thickBot="1">
      <c r="A900" s="370">
        <v>897</v>
      </c>
      <c r="B900" s="321" t="s">
        <v>2124</v>
      </c>
      <c r="C900" s="322" t="s">
        <v>2078</v>
      </c>
      <c r="D900" s="320" t="s">
        <v>998</v>
      </c>
      <c r="E900" s="237" t="s">
        <v>1941</v>
      </c>
      <c r="F900" s="292" t="s">
        <v>2079</v>
      </c>
      <c r="G900" s="292" t="s">
        <v>2080</v>
      </c>
      <c r="H900" s="301">
        <v>520</v>
      </c>
      <c r="I900" s="271">
        <f t="shared" si="17"/>
        <v>1560</v>
      </c>
      <c r="J900" s="274" t="s">
        <v>497</v>
      </c>
      <c r="K900" s="308" t="s">
        <v>497</v>
      </c>
      <c r="L900" s="274" t="s">
        <v>497</v>
      </c>
      <c r="M900" s="255"/>
      <c r="N900" s="278"/>
      <c r="O900" s="278"/>
      <c r="P900" s="278"/>
      <c r="Q900" s="278"/>
      <c r="R900" s="278"/>
      <c r="S900" s="278"/>
      <c r="T900" s="278"/>
      <c r="U900" s="278"/>
      <c r="V900" s="278"/>
      <c r="W900" s="278"/>
      <c r="X900" s="278"/>
      <c r="Y900" s="278"/>
      <c r="Z900" s="278"/>
      <c r="AA900" s="278"/>
      <c r="AB900" s="278"/>
      <c r="AC900" s="278"/>
      <c r="AD900" s="278"/>
      <c r="AE900" s="278"/>
      <c r="AF900" s="278"/>
      <c r="AG900" s="278"/>
      <c r="AH900" s="278"/>
      <c r="AI900" s="278"/>
      <c r="AJ900" s="278"/>
      <c r="AK900" s="278"/>
      <c r="AL900" s="278"/>
      <c r="AM900" s="278"/>
      <c r="AN900" s="278"/>
      <c r="AO900" s="278"/>
      <c r="AP900" s="278"/>
      <c r="AQ900" s="278"/>
      <c r="AR900" s="278"/>
      <c r="AS900" s="278"/>
      <c r="AT900" s="278"/>
      <c r="AU900" s="278"/>
      <c r="AV900" s="278"/>
      <c r="AW900" s="278"/>
      <c r="AX900" s="278"/>
      <c r="AY900" s="278"/>
      <c r="AZ900" s="278"/>
      <c r="BA900" s="278"/>
      <c r="BB900" s="278"/>
      <c r="BC900" s="278"/>
      <c r="BD900" s="278"/>
      <c r="BE900" s="278"/>
      <c r="BF900" s="278"/>
      <c r="BG900" s="278"/>
      <c r="BH900" s="278"/>
      <c r="BI900" s="278"/>
      <c r="BJ900" s="278"/>
      <c r="BK900" s="278"/>
      <c r="BL900" s="278"/>
    </row>
    <row r="901" spans="1:64" ht="33.75" thickBot="1">
      <c r="A901" s="370">
        <v>898</v>
      </c>
      <c r="B901" s="253" t="s">
        <v>2224</v>
      </c>
      <c r="C901" s="254" t="s">
        <v>2081</v>
      </c>
      <c r="D901" s="254" t="s">
        <v>551</v>
      </c>
      <c r="E901" s="237" t="s">
        <v>1941</v>
      </c>
      <c r="F901" s="269">
        <v>4717211025697</v>
      </c>
      <c r="G901" s="271">
        <v>2</v>
      </c>
      <c r="H901" s="271">
        <v>1200</v>
      </c>
      <c r="I901" s="271">
        <f t="shared" si="17"/>
        <v>2400</v>
      </c>
      <c r="J901" s="275" t="s">
        <v>1773</v>
      </c>
      <c r="K901" s="308" t="s">
        <v>497</v>
      </c>
      <c r="L901" s="274" t="s">
        <v>497</v>
      </c>
      <c r="M901" s="255"/>
      <c r="N901" s="278"/>
      <c r="O901" s="278"/>
      <c r="P901" s="278"/>
      <c r="Q901" s="278"/>
      <c r="R901" s="278"/>
      <c r="S901" s="278"/>
      <c r="T901" s="278"/>
      <c r="U901" s="278"/>
      <c r="V901" s="278"/>
      <c r="W901" s="278"/>
      <c r="X901" s="278"/>
      <c r="Y901" s="278"/>
      <c r="Z901" s="278"/>
      <c r="AA901" s="278"/>
      <c r="AB901" s="278"/>
      <c r="AC901" s="278"/>
      <c r="AD901" s="278"/>
      <c r="AE901" s="278"/>
      <c r="AF901" s="278"/>
      <c r="AG901" s="278"/>
      <c r="AH901" s="278"/>
      <c r="AI901" s="278"/>
      <c r="AJ901" s="278"/>
      <c r="AK901" s="278"/>
      <c r="AL901" s="278"/>
      <c r="AM901" s="278"/>
      <c r="AN901" s="278"/>
      <c r="AO901" s="278"/>
      <c r="AP901" s="278"/>
      <c r="AQ901" s="278"/>
      <c r="AR901" s="278"/>
      <c r="AS901" s="278"/>
      <c r="AT901" s="278"/>
      <c r="AU901" s="278"/>
      <c r="AV901" s="278"/>
      <c r="AW901" s="278"/>
      <c r="AX901" s="278"/>
      <c r="AY901" s="278"/>
      <c r="AZ901" s="278"/>
      <c r="BA901" s="278"/>
      <c r="BB901" s="278"/>
      <c r="BC901" s="278"/>
      <c r="BD901" s="278"/>
      <c r="BE901" s="278"/>
      <c r="BF901" s="278"/>
      <c r="BG901" s="278"/>
      <c r="BH901" s="278"/>
      <c r="BI901" s="278"/>
      <c r="BJ901" s="278"/>
      <c r="BK901" s="278"/>
      <c r="BL901" s="278"/>
    </row>
    <row r="902" spans="1:64" ht="30" customHeight="1" thickBot="1">
      <c r="A902" s="370">
        <v>899</v>
      </c>
      <c r="B902" s="36" t="s">
        <v>2082</v>
      </c>
      <c r="C902" s="46" t="s">
        <v>2083</v>
      </c>
      <c r="D902" s="36" t="s">
        <v>1940</v>
      </c>
      <c r="E902" s="45" t="s">
        <v>529</v>
      </c>
      <c r="F902" s="270">
        <v>9789864775477</v>
      </c>
      <c r="G902" s="55">
        <v>1</v>
      </c>
      <c r="H902" s="55">
        <v>360</v>
      </c>
      <c r="I902" s="55">
        <f t="shared" si="17"/>
        <v>360</v>
      </c>
      <c r="J902" s="58" t="s">
        <v>497</v>
      </c>
      <c r="K902" s="289" t="s">
        <v>497</v>
      </c>
      <c r="L902" s="58" t="s">
        <v>1893</v>
      </c>
      <c r="M902" s="36"/>
    </row>
    <row r="903" spans="1:64" ht="30" customHeight="1" thickBot="1">
      <c r="A903" s="370">
        <v>900</v>
      </c>
      <c r="B903" s="36" t="s">
        <v>2084</v>
      </c>
      <c r="C903" s="36" t="s">
        <v>2085</v>
      </c>
      <c r="D903" s="36" t="s">
        <v>2086</v>
      </c>
      <c r="E903" s="45" t="s">
        <v>529</v>
      </c>
      <c r="F903" s="270">
        <v>9789869563666</v>
      </c>
      <c r="G903" s="55">
        <v>1</v>
      </c>
      <c r="H903" s="55">
        <v>399</v>
      </c>
      <c r="I903" s="55">
        <f t="shared" si="17"/>
        <v>399</v>
      </c>
      <c r="J903" s="58" t="s">
        <v>497</v>
      </c>
      <c r="K903" s="289" t="s">
        <v>497</v>
      </c>
      <c r="L903" s="58" t="s">
        <v>1967</v>
      </c>
      <c r="M903" s="36"/>
    </row>
    <row r="904" spans="1:64" ht="30" customHeight="1" thickBot="1">
      <c r="A904" s="370">
        <v>901</v>
      </c>
      <c r="B904" s="36" t="s">
        <v>2087</v>
      </c>
      <c r="C904" s="36" t="s">
        <v>2088</v>
      </c>
      <c r="D904" s="36" t="s">
        <v>2086</v>
      </c>
      <c r="E904" s="45" t="s">
        <v>529</v>
      </c>
      <c r="F904" s="270">
        <v>9789578544178</v>
      </c>
      <c r="G904" s="55">
        <v>1</v>
      </c>
      <c r="H904" s="55">
        <v>399</v>
      </c>
      <c r="I904" s="55">
        <f t="shared" si="17"/>
        <v>399</v>
      </c>
      <c r="J904" s="58" t="s">
        <v>497</v>
      </c>
      <c r="K904" s="289" t="s">
        <v>497</v>
      </c>
      <c r="L904" s="58" t="s">
        <v>1967</v>
      </c>
      <c r="M904" s="36"/>
    </row>
    <row r="905" spans="1:64" ht="30" customHeight="1" thickBot="1">
      <c r="A905" s="370">
        <v>902</v>
      </c>
      <c r="B905" s="36" t="s">
        <v>2089</v>
      </c>
      <c r="C905" s="58" t="s">
        <v>2090</v>
      </c>
      <c r="D905" s="36" t="s">
        <v>551</v>
      </c>
      <c r="E905" s="45" t="s">
        <v>529</v>
      </c>
      <c r="F905" s="270">
        <v>9789869226127</v>
      </c>
      <c r="G905" s="55">
        <v>1</v>
      </c>
      <c r="H905" s="55">
        <v>380</v>
      </c>
      <c r="I905" s="55">
        <f t="shared" si="17"/>
        <v>380</v>
      </c>
      <c r="J905" s="58" t="s">
        <v>497</v>
      </c>
      <c r="K905" s="289" t="s">
        <v>497</v>
      </c>
      <c r="L905" s="58" t="s">
        <v>1967</v>
      </c>
      <c r="M905" s="36"/>
    </row>
    <row r="906" spans="1:64" ht="30" customHeight="1" thickBot="1">
      <c r="A906" s="370">
        <v>903</v>
      </c>
      <c r="B906" s="317" t="s">
        <v>2091</v>
      </c>
      <c r="C906" s="290" t="s">
        <v>2092</v>
      </c>
      <c r="D906" s="287" t="s">
        <v>551</v>
      </c>
      <c r="E906" s="288" t="s">
        <v>529</v>
      </c>
      <c r="F906" s="293">
        <v>9789862416532</v>
      </c>
      <c r="G906" s="298">
        <v>1</v>
      </c>
      <c r="H906" s="298">
        <v>380</v>
      </c>
      <c r="I906" s="55">
        <f t="shared" si="17"/>
        <v>380</v>
      </c>
      <c r="J906" s="290" t="s">
        <v>497</v>
      </c>
      <c r="K906" s="309" t="s">
        <v>497</v>
      </c>
      <c r="L906" s="58" t="s">
        <v>1967</v>
      </c>
      <c r="M906" s="36"/>
    </row>
    <row r="907" spans="1:64" ht="33.75" thickBot="1">
      <c r="A907" s="370">
        <v>904</v>
      </c>
      <c r="B907" s="281" t="s">
        <v>2093</v>
      </c>
      <c r="C907" s="310" t="s">
        <v>2094</v>
      </c>
      <c r="D907" s="215" t="s">
        <v>628</v>
      </c>
      <c r="E907" s="215" t="s">
        <v>496</v>
      </c>
      <c r="F907" s="294" t="s">
        <v>2095</v>
      </c>
      <c r="G907" s="241">
        <v>1</v>
      </c>
      <c r="H907" s="219">
        <v>420</v>
      </c>
      <c r="I907" s="302">
        <f t="shared" ref="I907:I908" si="18">G907*H907</f>
        <v>420</v>
      </c>
      <c r="J907" s="310" t="s">
        <v>497</v>
      </c>
      <c r="K907" s="311" t="s">
        <v>497</v>
      </c>
      <c r="L907" s="58" t="s">
        <v>1967</v>
      </c>
      <c r="M907" s="45"/>
    </row>
    <row r="908" spans="1:64" ht="17.25" thickBot="1">
      <c r="A908" s="370">
        <v>905</v>
      </c>
      <c r="B908" s="281" t="s">
        <v>2096</v>
      </c>
      <c r="C908" s="310" t="s">
        <v>2097</v>
      </c>
      <c r="D908" s="310" t="s">
        <v>2098</v>
      </c>
      <c r="E908" s="215" t="s">
        <v>496</v>
      </c>
      <c r="F908" s="294" t="s">
        <v>2099</v>
      </c>
      <c r="G908" s="241">
        <v>1</v>
      </c>
      <c r="H908" s="219">
        <v>400</v>
      </c>
      <c r="I908" s="302">
        <f t="shared" si="18"/>
        <v>400</v>
      </c>
      <c r="J908" s="310" t="s">
        <v>497</v>
      </c>
      <c r="K908" s="311" t="s">
        <v>497</v>
      </c>
      <c r="L908" s="58" t="s">
        <v>1967</v>
      </c>
      <c r="M908" s="45"/>
    </row>
    <row r="909" spans="1:64" ht="17.25" thickBot="1">
      <c r="A909" s="370">
        <v>906</v>
      </c>
      <c r="B909" s="234" t="s">
        <v>2100</v>
      </c>
      <c r="C909" s="229" t="s">
        <v>2101</v>
      </c>
      <c r="D909" s="229" t="s">
        <v>2102</v>
      </c>
      <c r="E909" s="45" t="s">
        <v>1966</v>
      </c>
      <c r="F909" s="60">
        <v>4712946750753</v>
      </c>
      <c r="G909" s="241">
        <v>1</v>
      </c>
      <c r="H909" s="55">
        <v>1299</v>
      </c>
      <c r="I909" s="55">
        <v>2598</v>
      </c>
      <c r="J909" s="58" t="s">
        <v>1967</v>
      </c>
      <c r="K909" s="468" t="s">
        <v>2103</v>
      </c>
      <c r="L909" s="58" t="s">
        <v>1967</v>
      </c>
      <c r="M909" s="83"/>
    </row>
    <row r="910" spans="1:64" ht="17.25" thickBot="1">
      <c r="A910" s="370">
        <v>907</v>
      </c>
      <c r="B910" s="234" t="s">
        <v>2104</v>
      </c>
      <c r="C910" s="229" t="s">
        <v>2101</v>
      </c>
      <c r="D910" s="229" t="s">
        <v>2102</v>
      </c>
      <c r="E910" s="45" t="s">
        <v>1966</v>
      </c>
      <c r="F910" s="60">
        <v>4712946750739</v>
      </c>
      <c r="G910" s="241">
        <v>1</v>
      </c>
      <c r="H910" s="55">
        <v>1299</v>
      </c>
      <c r="I910" s="55">
        <v>2598</v>
      </c>
      <c r="J910" s="58" t="s">
        <v>1967</v>
      </c>
      <c r="K910" s="468" t="s">
        <v>2103</v>
      </c>
      <c r="L910" s="58" t="s">
        <v>1967</v>
      </c>
      <c r="M910" s="83"/>
    </row>
    <row r="911" spans="1:64" ht="16.149999999999999" customHeight="1" thickBot="1">
      <c r="A911" s="370">
        <v>908</v>
      </c>
      <c r="B911" s="234" t="s">
        <v>2105</v>
      </c>
      <c r="C911" s="229" t="s">
        <v>2101</v>
      </c>
      <c r="D911" s="229" t="s">
        <v>2102</v>
      </c>
      <c r="E911" s="45" t="s">
        <v>1966</v>
      </c>
      <c r="F911" s="60">
        <v>4712946750296</v>
      </c>
      <c r="G911" s="241">
        <v>1</v>
      </c>
      <c r="H911" s="55">
        <v>799</v>
      </c>
      <c r="I911" s="55">
        <v>1598</v>
      </c>
      <c r="J911" s="58" t="s">
        <v>1967</v>
      </c>
      <c r="K911" s="468" t="s">
        <v>2103</v>
      </c>
      <c r="L911" s="58" t="s">
        <v>1967</v>
      </c>
      <c r="M911" s="21"/>
    </row>
    <row r="912" spans="1:64" ht="33.75" thickBot="1">
      <c r="A912" s="370">
        <v>909</v>
      </c>
      <c r="B912" s="281" t="s">
        <v>2106</v>
      </c>
      <c r="C912" s="229" t="s">
        <v>2107</v>
      </c>
      <c r="D912" s="229" t="s">
        <v>2108</v>
      </c>
      <c r="E912" s="45" t="s">
        <v>1966</v>
      </c>
      <c r="F912" s="295">
        <v>9789864558568</v>
      </c>
      <c r="G912" s="241">
        <v>1</v>
      </c>
      <c r="H912" s="299">
        <v>230</v>
      </c>
      <c r="I912" s="55">
        <f t="shared" ref="I912:I914" si="19">SUM(G912*H912)</f>
        <v>230</v>
      </c>
      <c r="J912" s="313" t="s">
        <v>1967</v>
      </c>
      <c r="K912" s="314" t="s">
        <v>2103</v>
      </c>
      <c r="L912" s="58" t="s">
        <v>1967</v>
      </c>
      <c r="M912" s="21"/>
    </row>
    <row r="913" spans="1:92" ht="46.15" customHeight="1" thickBot="1">
      <c r="A913" s="370">
        <v>910</v>
      </c>
      <c r="B913" s="281" t="s">
        <v>2109</v>
      </c>
      <c r="C913" s="229" t="s">
        <v>2110</v>
      </c>
      <c r="D913" s="84" t="s">
        <v>2223</v>
      </c>
      <c r="E913" s="236" t="s">
        <v>1966</v>
      </c>
      <c r="F913" s="296">
        <v>9789869563666</v>
      </c>
      <c r="G913" s="55">
        <v>1</v>
      </c>
      <c r="H913" s="303">
        <v>399</v>
      </c>
      <c r="I913" s="55">
        <f t="shared" si="19"/>
        <v>399</v>
      </c>
      <c r="J913" s="315" t="s">
        <v>497</v>
      </c>
      <c r="K913" s="316" t="s">
        <v>497</v>
      </c>
      <c r="L913" s="315" t="s">
        <v>497</v>
      </c>
      <c r="M913" s="21"/>
    </row>
    <row r="914" spans="1:92" ht="17.25" thickBot="1">
      <c r="A914" s="370">
        <v>911</v>
      </c>
      <c r="B914" s="281" t="s">
        <v>2123</v>
      </c>
      <c r="C914" s="229" t="s">
        <v>2111</v>
      </c>
      <c r="D914" s="229" t="s">
        <v>2112</v>
      </c>
      <c r="E914" s="236" t="s">
        <v>1966</v>
      </c>
      <c r="F914" s="296">
        <v>9789864775477</v>
      </c>
      <c r="G914" s="55">
        <v>1</v>
      </c>
      <c r="H914" s="303">
        <v>360</v>
      </c>
      <c r="I914" s="55">
        <f t="shared" si="19"/>
        <v>360</v>
      </c>
      <c r="J914" s="315" t="s">
        <v>497</v>
      </c>
      <c r="K914" s="316" t="s">
        <v>497</v>
      </c>
      <c r="L914" s="315" t="s">
        <v>497</v>
      </c>
      <c r="M914" s="21"/>
    </row>
    <row r="915" spans="1:92" s="277" customFormat="1" ht="17.25" thickBot="1">
      <c r="A915" s="370">
        <v>912</v>
      </c>
      <c r="B915" s="283" t="s">
        <v>2115</v>
      </c>
      <c r="C915" s="280" t="s">
        <v>2116</v>
      </c>
      <c r="D915" s="280" t="s">
        <v>725</v>
      </c>
      <c r="E915" s="237" t="s">
        <v>2113</v>
      </c>
      <c r="F915" s="265">
        <v>9789578722200</v>
      </c>
      <c r="G915" s="55">
        <v>1</v>
      </c>
      <c r="H915" s="28">
        <v>690</v>
      </c>
      <c r="I915" s="304">
        <f t="shared" ref="I915:I931" si="20">G915*H915</f>
        <v>690</v>
      </c>
      <c r="J915" s="46" t="s">
        <v>2114</v>
      </c>
      <c r="K915" s="70" t="s">
        <v>2114</v>
      </c>
      <c r="L915" s="46" t="s">
        <v>2114</v>
      </c>
      <c r="M915" s="46"/>
    </row>
    <row r="916" spans="1:92" s="277" customFormat="1" ht="33.75" thickBot="1">
      <c r="A916" s="370">
        <v>913</v>
      </c>
      <c r="B916" s="283" t="s">
        <v>2117</v>
      </c>
      <c r="C916" s="280" t="s">
        <v>2118</v>
      </c>
      <c r="D916" s="280" t="s">
        <v>505</v>
      </c>
      <c r="E916" s="237" t="s">
        <v>2113</v>
      </c>
      <c r="F916" s="265">
        <v>9789863429968</v>
      </c>
      <c r="G916" s="55">
        <v>1</v>
      </c>
      <c r="H916" s="28">
        <v>650</v>
      </c>
      <c r="I916" s="28">
        <f t="shared" si="20"/>
        <v>650</v>
      </c>
      <c r="J916" s="74" t="s">
        <v>2114</v>
      </c>
      <c r="K916" s="70" t="s">
        <v>2114</v>
      </c>
      <c r="L916" s="46" t="s">
        <v>2114</v>
      </c>
      <c r="M916" s="46"/>
    </row>
    <row r="917" spans="1:92" s="277" customFormat="1" ht="33.75" thickBot="1">
      <c r="A917" s="370">
        <v>914</v>
      </c>
      <c r="B917" s="284" t="s">
        <v>2119</v>
      </c>
      <c r="C917" s="207" t="s">
        <v>2120</v>
      </c>
      <c r="D917" s="88" t="s">
        <v>2121</v>
      </c>
      <c r="E917" s="237" t="s">
        <v>2113</v>
      </c>
      <c r="F917" s="297" t="s">
        <v>2122</v>
      </c>
      <c r="G917" s="256">
        <v>1</v>
      </c>
      <c r="H917" s="28">
        <v>550</v>
      </c>
      <c r="I917" s="28">
        <f t="shared" si="20"/>
        <v>550</v>
      </c>
      <c r="J917" s="46" t="s">
        <v>2114</v>
      </c>
      <c r="K917" s="70" t="s">
        <v>2114</v>
      </c>
      <c r="L917" s="46" t="s">
        <v>2114</v>
      </c>
      <c r="M917" s="46"/>
    </row>
    <row r="918" spans="1:92" customFormat="1" ht="33.75" thickBot="1">
      <c r="A918" s="370">
        <v>915</v>
      </c>
      <c r="B918" s="452" t="s">
        <v>2196</v>
      </c>
      <c r="C918" s="224" t="s">
        <v>2197</v>
      </c>
      <c r="D918" s="225" t="s">
        <v>2198</v>
      </c>
      <c r="E918" s="215" t="s">
        <v>496</v>
      </c>
      <c r="F918" s="263" t="s">
        <v>2199</v>
      </c>
      <c r="G918" s="241">
        <v>1</v>
      </c>
      <c r="H918" s="242">
        <v>390</v>
      </c>
      <c r="I918" s="28">
        <f t="shared" si="20"/>
        <v>390</v>
      </c>
      <c r="J918" s="46" t="s">
        <v>2114</v>
      </c>
      <c r="K918" s="70" t="s">
        <v>2114</v>
      </c>
      <c r="L918" s="46" t="s">
        <v>2114</v>
      </c>
      <c r="M918" s="45"/>
    </row>
    <row r="919" spans="1:92" customFormat="1" ht="17.25" thickBot="1">
      <c r="A919" s="370">
        <v>916</v>
      </c>
      <c r="B919" s="452" t="s">
        <v>2200</v>
      </c>
      <c r="C919" s="224" t="s">
        <v>2201</v>
      </c>
      <c r="D919" s="225" t="s">
        <v>2202</v>
      </c>
      <c r="E919" s="215" t="s">
        <v>496</v>
      </c>
      <c r="F919" s="263" t="s">
        <v>2203</v>
      </c>
      <c r="G919" s="241">
        <v>1</v>
      </c>
      <c r="H919" s="242">
        <v>350</v>
      </c>
      <c r="I919" s="28">
        <f t="shared" si="20"/>
        <v>350</v>
      </c>
      <c r="J919" s="46" t="s">
        <v>2114</v>
      </c>
      <c r="K919" s="70" t="s">
        <v>2114</v>
      </c>
      <c r="L919" s="46" t="s">
        <v>2114</v>
      </c>
      <c r="M919" s="45"/>
    </row>
    <row r="920" spans="1:92" customFormat="1" ht="17.25" thickBot="1">
      <c r="A920" s="370">
        <v>917</v>
      </c>
      <c r="B920" s="453" t="s">
        <v>2204</v>
      </c>
      <c r="C920" s="415" t="s">
        <v>2205</v>
      </c>
      <c r="D920" s="415" t="s">
        <v>2206</v>
      </c>
      <c r="E920" s="236" t="s">
        <v>1762</v>
      </c>
      <c r="F920" s="469">
        <v>9789861784397</v>
      </c>
      <c r="G920" s="55">
        <v>1</v>
      </c>
      <c r="H920" s="465">
        <v>300</v>
      </c>
      <c r="I920" s="28">
        <f t="shared" si="20"/>
        <v>300</v>
      </c>
      <c r="J920" s="46" t="s">
        <v>2114</v>
      </c>
      <c r="K920" s="70" t="s">
        <v>2114</v>
      </c>
      <c r="L920" s="46" t="s">
        <v>2114</v>
      </c>
      <c r="M920" s="21"/>
    </row>
    <row r="921" spans="1:92" customFormat="1" ht="30.6" customHeight="1" thickBot="1">
      <c r="A921" s="370">
        <v>918</v>
      </c>
      <c r="B921" s="454" t="s">
        <v>2222</v>
      </c>
      <c r="C921" s="59" t="s">
        <v>2207</v>
      </c>
      <c r="D921" s="46" t="s">
        <v>1940</v>
      </c>
      <c r="E921" s="236" t="s">
        <v>1762</v>
      </c>
      <c r="F921" s="470">
        <v>9789864772674</v>
      </c>
      <c r="G921" s="55">
        <v>1</v>
      </c>
      <c r="H921" s="256">
        <v>350</v>
      </c>
      <c r="I921" s="28">
        <f t="shared" si="20"/>
        <v>350</v>
      </c>
      <c r="J921" s="46" t="s">
        <v>2114</v>
      </c>
      <c r="K921" s="70" t="s">
        <v>2114</v>
      </c>
      <c r="L921" s="46" t="s">
        <v>2114</v>
      </c>
      <c r="M921" s="21"/>
    </row>
    <row r="922" spans="1:92" customFormat="1" ht="17.25" thickBot="1">
      <c r="A922" s="370">
        <v>919</v>
      </c>
      <c r="B922" s="233" t="s">
        <v>2185</v>
      </c>
      <c r="C922" s="224" t="s">
        <v>2186</v>
      </c>
      <c r="D922" s="463" t="s">
        <v>729</v>
      </c>
      <c r="E922" s="215" t="s">
        <v>496</v>
      </c>
      <c r="F922" s="263" t="s">
        <v>2187</v>
      </c>
      <c r="G922" s="241">
        <v>2</v>
      </c>
      <c r="H922" s="242">
        <v>260</v>
      </c>
      <c r="I922" s="28">
        <f t="shared" si="20"/>
        <v>520</v>
      </c>
      <c r="J922" s="46" t="s">
        <v>2114</v>
      </c>
      <c r="K922" s="70" t="s">
        <v>2114</v>
      </c>
      <c r="L922" s="46" t="s">
        <v>2114</v>
      </c>
      <c r="M922" s="45"/>
    </row>
    <row r="923" spans="1:92" customFormat="1" ht="17.25" thickBot="1">
      <c r="A923" s="370">
        <v>920</v>
      </c>
      <c r="B923" s="233" t="s">
        <v>2188</v>
      </c>
      <c r="C923" s="224" t="s">
        <v>2186</v>
      </c>
      <c r="D923" s="463" t="s">
        <v>729</v>
      </c>
      <c r="E923" s="215" t="s">
        <v>496</v>
      </c>
      <c r="F923" s="263" t="s">
        <v>2189</v>
      </c>
      <c r="G923" s="241">
        <v>2</v>
      </c>
      <c r="H923" s="242">
        <v>260</v>
      </c>
      <c r="I923" s="28">
        <f t="shared" si="20"/>
        <v>520</v>
      </c>
      <c r="J923" s="46" t="s">
        <v>2114</v>
      </c>
      <c r="K923" s="70" t="s">
        <v>2114</v>
      </c>
      <c r="L923" s="46" t="s">
        <v>2114</v>
      </c>
      <c r="M923" s="45"/>
    </row>
    <row r="924" spans="1:92" customFormat="1" ht="17.25" thickBot="1">
      <c r="A924" s="370">
        <v>921</v>
      </c>
      <c r="B924" s="233" t="s">
        <v>2190</v>
      </c>
      <c r="C924" s="224" t="s">
        <v>2186</v>
      </c>
      <c r="D924" s="463" t="s">
        <v>729</v>
      </c>
      <c r="E924" s="215" t="s">
        <v>496</v>
      </c>
      <c r="F924" s="263" t="s">
        <v>2191</v>
      </c>
      <c r="G924" s="241">
        <v>2</v>
      </c>
      <c r="H924" s="242">
        <v>260</v>
      </c>
      <c r="I924" s="28">
        <f t="shared" si="20"/>
        <v>520</v>
      </c>
      <c r="J924" s="46" t="s">
        <v>2114</v>
      </c>
      <c r="K924" s="70" t="s">
        <v>2114</v>
      </c>
      <c r="L924" s="46" t="s">
        <v>2114</v>
      </c>
      <c r="M924" s="45"/>
    </row>
    <row r="925" spans="1:92" customFormat="1" ht="17.25" thickBot="1">
      <c r="A925" s="370">
        <v>922</v>
      </c>
      <c r="B925" s="233" t="s">
        <v>2192</v>
      </c>
      <c r="C925" s="224" t="s">
        <v>2186</v>
      </c>
      <c r="D925" s="463" t="s">
        <v>729</v>
      </c>
      <c r="E925" s="215" t="s">
        <v>496</v>
      </c>
      <c r="F925" s="263" t="s">
        <v>2193</v>
      </c>
      <c r="G925" s="241">
        <v>2</v>
      </c>
      <c r="H925" s="242">
        <v>260</v>
      </c>
      <c r="I925" s="28">
        <f t="shared" si="20"/>
        <v>520</v>
      </c>
      <c r="J925" s="46" t="s">
        <v>2114</v>
      </c>
      <c r="K925" s="70" t="s">
        <v>2114</v>
      </c>
      <c r="L925" s="46" t="s">
        <v>2114</v>
      </c>
      <c r="M925" s="45"/>
    </row>
    <row r="926" spans="1:92" customFormat="1" ht="17.25" thickBot="1">
      <c r="A926" s="370">
        <v>923</v>
      </c>
      <c r="B926" s="455" t="s">
        <v>2194</v>
      </c>
      <c r="C926" s="461" t="s">
        <v>2186</v>
      </c>
      <c r="D926" s="464" t="s">
        <v>729</v>
      </c>
      <c r="E926" s="305" t="s">
        <v>496</v>
      </c>
      <c r="F926" s="471" t="s">
        <v>2195</v>
      </c>
      <c r="G926" s="241">
        <v>2</v>
      </c>
      <c r="H926" s="466">
        <v>260</v>
      </c>
      <c r="I926" s="28">
        <f t="shared" si="20"/>
        <v>520</v>
      </c>
      <c r="J926" s="46" t="s">
        <v>2114</v>
      </c>
      <c r="K926" s="70" t="s">
        <v>2114</v>
      </c>
      <c r="L926" s="46" t="s">
        <v>2114</v>
      </c>
      <c r="M926" s="45"/>
    </row>
    <row r="927" spans="1:92" customFormat="1" ht="17.25" thickBot="1">
      <c r="A927" s="370">
        <v>924</v>
      </c>
      <c r="B927" s="234" t="s">
        <v>2208</v>
      </c>
      <c r="C927" s="238" t="s">
        <v>2209</v>
      </c>
      <c r="D927" s="229" t="s">
        <v>783</v>
      </c>
      <c r="E927" s="45" t="s">
        <v>496</v>
      </c>
      <c r="F927" s="472" t="s">
        <v>2210</v>
      </c>
      <c r="G927" s="241">
        <v>2</v>
      </c>
      <c r="H927" s="55">
        <v>350</v>
      </c>
      <c r="I927" s="28">
        <f t="shared" si="20"/>
        <v>700</v>
      </c>
      <c r="J927" s="46" t="s">
        <v>2114</v>
      </c>
      <c r="K927" s="70" t="s">
        <v>2114</v>
      </c>
      <c r="L927" s="46" t="s">
        <v>2114</v>
      </c>
      <c r="M927" s="21"/>
    </row>
    <row r="928" spans="1:92" s="214" customFormat="1" ht="30" customHeight="1" thickBot="1">
      <c r="A928" s="370">
        <v>925</v>
      </c>
      <c r="B928" s="281" t="s">
        <v>2211</v>
      </c>
      <c r="C928" s="310" t="s">
        <v>2212</v>
      </c>
      <c r="D928" s="218" t="s">
        <v>2213</v>
      </c>
      <c r="E928" s="215" t="s">
        <v>529</v>
      </c>
      <c r="F928" s="216">
        <v>9789863983491</v>
      </c>
      <c r="G928" s="219">
        <v>1</v>
      </c>
      <c r="H928" s="219">
        <v>300</v>
      </c>
      <c r="I928" s="28">
        <f t="shared" si="20"/>
        <v>300</v>
      </c>
      <c r="J928" s="46" t="s">
        <v>2114</v>
      </c>
      <c r="K928" s="70" t="s">
        <v>2114</v>
      </c>
      <c r="L928" s="46" t="s">
        <v>2114</v>
      </c>
      <c r="M928" s="36"/>
      <c r="N928" s="209"/>
      <c r="O928" s="209"/>
      <c r="P928" s="209"/>
      <c r="Q928" s="209"/>
      <c r="R928" s="209"/>
      <c r="S928" s="209"/>
      <c r="T928" s="209"/>
      <c r="U928" s="209"/>
      <c r="V928" s="209"/>
      <c r="W928" s="209"/>
      <c r="X928" s="209"/>
      <c r="Y928" s="209"/>
      <c r="Z928" s="209"/>
      <c r="AA928" s="209"/>
      <c r="AB928" s="209"/>
      <c r="AC928" s="209"/>
      <c r="AD928" s="209"/>
      <c r="AE928" s="209"/>
      <c r="AF928" s="209"/>
      <c r="AG928" s="209"/>
      <c r="AH928" s="209"/>
      <c r="AI928" s="209"/>
      <c r="AJ928" s="209"/>
      <c r="AK928" s="209"/>
      <c r="AL928" s="209"/>
      <c r="AM928" s="209"/>
      <c r="AN928" s="209"/>
      <c r="AO928" s="209"/>
      <c r="AP928" s="209"/>
      <c r="AQ928" s="209"/>
      <c r="AR928" s="209"/>
      <c r="AS928" s="209"/>
      <c r="AT928" s="209"/>
      <c r="AU928" s="209"/>
      <c r="AV928" s="209"/>
      <c r="AW928" s="209"/>
      <c r="AX928" s="209"/>
      <c r="AY928" s="209"/>
      <c r="AZ928" s="209"/>
      <c r="BA928" s="209"/>
      <c r="BB928" s="209"/>
      <c r="BC928" s="209"/>
      <c r="BD928" s="209"/>
      <c r="BE928" s="209"/>
      <c r="BF928" s="209"/>
      <c r="BG928" s="209"/>
      <c r="BH928" s="209"/>
      <c r="BI928" s="209"/>
      <c r="BJ928" s="209"/>
      <c r="BK928" s="209"/>
      <c r="BL928" s="209"/>
      <c r="BM928" s="209"/>
      <c r="BN928" s="209"/>
      <c r="BO928" s="209"/>
      <c r="BP928" s="209"/>
      <c r="BQ928" s="209"/>
      <c r="BR928" s="209"/>
      <c r="BS928" s="209"/>
      <c r="BT928" s="209"/>
      <c r="BU928" s="209"/>
      <c r="BV928" s="209"/>
      <c r="BW928" s="209"/>
      <c r="BX928" s="209"/>
      <c r="BY928" s="209"/>
      <c r="BZ928" s="209"/>
      <c r="CA928" s="209"/>
      <c r="CB928" s="209"/>
      <c r="CC928" s="209"/>
      <c r="CD928" s="209"/>
      <c r="CE928" s="209"/>
      <c r="CF928" s="209"/>
      <c r="CG928" s="209"/>
      <c r="CH928" s="209"/>
      <c r="CI928" s="209"/>
      <c r="CJ928" s="209"/>
      <c r="CK928" s="209"/>
      <c r="CL928" s="209"/>
      <c r="CM928" s="209"/>
      <c r="CN928" s="209"/>
    </row>
    <row r="929" spans="1:92" customFormat="1" ht="30" customHeight="1" thickBot="1">
      <c r="A929" s="370">
        <v>926</v>
      </c>
      <c r="B929" s="221" t="s">
        <v>2214</v>
      </c>
      <c r="C929" s="310" t="s">
        <v>2215</v>
      </c>
      <c r="D929" s="218" t="s">
        <v>1940</v>
      </c>
      <c r="E929" s="215" t="s">
        <v>529</v>
      </c>
      <c r="F929" s="216">
        <v>9789862728529</v>
      </c>
      <c r="G929" s="219">
        <v>1</v>
      </c>
      <c r="H929" s="219">
        <v>420</v>
      </c>
      <c r="I929" s="28">
        <f t="shared" si="20"/>
        <v>420</v>
      </c>
      <c r="J929" s="46" t="s">
        <v>2114</v>
      </c>
      <c r="K929" s="70" t="s">
        <v>2114</v>
      </c>
      <c r="L929" s="46" t="s">
        <v>2114</v>
      </c>
      <c r="M929" s="36"/>
    </row>
    <row r="930" spans="1:92" s="214" customFormat="1" ht="41.25" customHeight="1" thickBot="1">
      <c r="A930" s="370">
        <v>927</v>
      </c>
      <c r="B930" s="281" t="s">
        <v>2216</v>
      </c>
      <c r="C930" s="462" t="s">
        <v>2217</v>
      </c>
      <c r="D930" s="218" t="s">
        <v>525</v>
      </c>
      <c r="E930" s="215" t="s">
        <v>529</v>
      </c>
      <c r="F930" s="216" t="s">
        <v>2218</v>
      </c>
      <c r="G930" s="219">
        <v>1</v>
      </c>
      <c r="H930" s="219">
        <v>250</v>
      </c>
      <c r="I930" s="28">
        <f t="shared" si="20"/>
        <v>250</v>
      </c>
      <c r="J930" s="46" t="s">
        <v>2114</v>
      </c>
      <c r="K930" s="70" t="s">
        <v>2114</v>
      </c>
      <c r="L930" s="46" t="s">
        <v>2114</v>
      </c>
      <c r="M930" s="45"/>
      <c r="N930" s="209"/>
      <c r="O930" s="209"/>
      <c r="P930" s="209"/>
      <c r="Q930" s="209"/>
      <c r="R930" s="209"/>
      <c r="S930" s="209"/>
      <c r="T930" s="209"/>
      <c r="U930" s="209"/>
      <c r="V930" s="209"/>
      <c r="W930" s="209"/>
      <c r="X930" s="209"/>
      <c r="Y930" s="209"/>
      <c r="Z930" s="209"/>
      <c r="AA930" s="209"/>
      <c r="AB930" s="209"/>
      <c r="AC930" s="209"/>
      <c r="AD930" s="209"/>
      <c r="AE930" s="209"/>
      <c r="AF930" s="209"/>
      <c r="AG930" s="209"/>
      <c r="AH930" s="209"/>
      <c r="AI930" s="209"/>
      <c r="AJ930" s="209"/>
      <c r="AK930" s="209"/>
      <c r="AL930" s="209"/>
      <c r="AM930" s="209"/>
      <c r="AN930" s="209"/>
      <c r="AO930" s="209"/>
      <c r="AP930" s="209"/>
      <c r="AQ930" s="209"/>
      <c r="AR930" s="209"/>
      <c r="AS930" s="209"/>
      <c r="AT930" s="209"/>
      <c r="AU930" s="209"/>
      <c r="AV930" s="209"/>
      <c r="AW930" s="209"/>
      <c r="AX930" s="209"/>
      <c r="AY930" s="209"/>
      <c r="AZ930" s="209"/>
      <c r="BA930" s="209"/>
      <c r="BB930" s="209"/>
      <c r="BC930" s="209"/>
      <c r="BD930" s="209"/>
      <c r="BE930" s="209"/>
      <c r="BF930" s="209"/>
      <c r="BG930" s="209"/>
      <c r="BH930" s="209"/>
      <c r="BI930" s="209"/>
      <c r="BJ930" s="209"/>
      <c r="BK930" s="209"/>
      <c r="BL930" s="209"/>
      <c r="BM930" s="209"/>
      <c r="BN930" s="209"/>
      <c r="BO930" s="209"/>
      <c r="BP930" s="209"/>
      <c r="BQ930" s="209"/>
      <c r="BR930" s="209"/>
      <c r="BS930" s="209"/>
      <c r="BT930" s="209"/>
      <c r="BU930" s="209"/>
      <c r="BV930" s="209"/>
      <c r="BW930" s="209"/>
      <c r="BX930" s="209"/>
      <c r="BY930" s="209"/>
      <c r="BZ930" s="209"/>
      <c r="CA930" s="209"/>
      <c r="CB930" s="209"/>
      <c r="CC930" s="209"/>
      <c r="CD930" s="209"/>
      <c r="CE930" s="209"/>
      <c r="CF930" s="209"/>
      <c r="CG930" s="209"/>
      <c r="CH930" s="209"/>
      <c r="CI930" s="209"/>
      <c r="CJ930" s="209"/>
      <c r="CK930" s="209"/>
      <c r="CL930" s="209"/>
      <c r="CM930" s="209"/>
      <c r="CN930" s="209"/>
    </row>
    <row r="931" spans="1:92" s="214" customFormat="1" ht="41.25" customHeight="1" thickBot="1">
      <c r="A931" s="370">
        <v>928</v>
      </c>
      <c r="B931" s="458" t="s">
        <v>2219</v>
      </c>
      <c r="C931" s="312" t="s">
        <v>2220</v>
      </c>
      <c r="D931" s="459" t="s">
        <v>525</v>
      </c>
      <c r="E931" s="305" t="s">
        <v>529</v>
      </c>
      <c r="F931" s="473" t="s">
        <v>2221</v>
      </c>
      <c r="G931" s="467">
        <v>1</v>
      </c>
      <c r="H931" s="467">
        <v>300</v>
      </c>
      <c r="I931" s="28">
        <f t="shared" si="20"/>
        <v>300</v>
      </c>
      <c r="J931" s="46" t="s">
        <v>2114</v>
      </c>
      <c r="K931" s="70" t="s">
        <v>2114</v>
      </c>
      <c r="L931" s="46" t="s">
        <v>2114</v>
      </c>
      <c r="M931" s="460"/>
      <c r="N931" s="209"/>
      <c r="O931" s="209"/>
      <c r="P931" s="209"/>
      <c r="Q931" s="209"/>
      <c r="R931" s="209"/>
      <c r="S931" s="209"/>
      <c r="T931" s="209"/>
      <c r="U931" s="209"/>
      <c r="V931" s="209"/>
      <c r="W931" s="209"/>
      <c r="X931" s="209"/>
      <c r="Y931" s="209"/>
      <c r="Z931" s="209"/>
      <c r="AA931" s="209"/>
      <c r="AB931" s="209"/>
      <c r="AC931" s="209"/>
      <c r="AD931" s="209"/>
      <c r="AE931" s="209"/>
      <c r="AF931" s="209"/>
      <c r="AG931" s="209"/>
      <c r="AH931" s="209"/>
      <c r="AI931" s="209"/>
      <c r="AJ931" s="209"/>
      <c r="AK931" s="209"/>
      <c r="AL931" s="209"/>
      <c r="AM931" s="209"/>
      <c r="AN931" s="209"/>
      <c r="AO931" s="209"/>
      <c r="AP931" s="209"/>
      <c r="AQ931" s="209"/>
      <c r="AR931" s="209"/>
      <c r="AS931" s="209"/>
      <c r="AT931" s="209"/>
      <c r="AU931" s="209"/>
      <c r="AV931" s="209"/>
      <c r="AW931" s="209"/>
      <c r="AX931" s="209"/>
      <c r="AY931" s="209"/>
      <c r="AZ931" s="209"/>
      <c r="BA931" s="209"/>
      <c r="BB931" s="209"/>
      <c r="BC931" s="209"/>
      <c r="BD931" s="209"/>
      <c r="BE931" s="209"/>
      <c r="BF931" s="209"/>
      <c r="BG931" s="209"/>
      <c r="BH931" s="209"/>
      <c r="BI931" s="209"/>
      <c r="BJ931" s="209"/>
      <c r="BK931" s="209"/>
      <c r="BL931" s="209"/>
      <c r="BM931" s="209"/>
      <c r="BN931" s="209"/>
      <c r="BO931" s="209"/>
      <c r="BP931" s="209"/>
      <c r="BQ931" s="209"/>
      <c r="BR931" s="209"/>
      <c r="BS931" s="209"/>
      <c r="BT931" s="209"/>
      <c r="BU931" s="209"/>
      <c r="BV931" s="209"/>
      <c r="BW931" s="209"/>
      <c r="BX931" s="209"/>
      <c r="BY931" s="209"/>
      <c r="BZ931" s="209"/>
      <c r="CA931" s="209"/>
      <c r="CB931" s="209"/>
      <c r="CC931" s="209"/>
      <c r="CD931" s="209"/>
      <c r="CE931" s="209"/>
      <c r="CF931" s="209"/>
      <c r="CG931" s="209"/>
      <c r="CH931" s="209"/>
      <c r="CI931" s="209"/>
      <c r="CJ931" s="209"/>
      <c r="CK931" s="209"/>
      <c r="CL931" s="209"/>
      <c r="CM931" s="209"/>
      <c r="CN931" s="209"/>
    </row>
    <row r="932" spans="1:92" s="209" customFormat="1" ht="19.899999999999999" customHeight="1">
      <c r="A932" s="21"/>
      <c r="B932" s="46"/>
      <c r="C932" s="21"/>
      <c r="D932" s="36"/>
      <c r="E932" s="36"/>
      <c r="F932" s="252"/>
      <c r="G932" s="55"/>
      <c r="H932" s="45"/>
      <c r="I932" s="28"/>
      <c r="J932" s="45"/>
      <c r="K932" s="260"/>
      <c r="L932" s="260"/>
      <c r="M932" s="45"/>
    </row>
    <row r="933" spans="1:92" s="53" customFormat="1">
      <c r="A933" s="248" t="s">
        <v>12</v>
      </c>
      <c r="B933" s="441"/>
      <c r="C933" s="333"/>
      <c r="D933" s="333"/>
      <c r="E933" s="333"/>
      <c r="F933" s="442"/>
      <c r="G933" s="333"/>
      <c r="H933" s="333"/>
      <c r="I933" s="326">
        <f>SUM(I4:I931)</f>
        <v>860988</v>
      </c>
      <c r="J933" s="333"/>
      <c r="K933" s="333"/>
      <c r="L933" s="333"/>
      <c r="M933" s="21"/>
    </row>
    <row r="934" spans="1:92" s="484" customFormat="1" ht="151.9" customHeight="1">
      <c r="A934" s="484" t="s">
        <v>15</v>
      </c>
    </row>
    <row r="935" spans="1:92" s="485" customFormat="1" ht="60.6" customHeight="1">
      <c r="A935" s="485" t="s">
        <v>2232</v>
      </c>
    </row>
    <row r="936" spans="1:92">
      <c r="B936" s="443"/>
      <c r="C936" s="444"/>
      <c r="D936" s="444"/>
      <c r="E936" s="444"/>
      <c r="F936" s="444"/>
      <c r="G936" s="444"/>
      <c r="H936" s="444"/>
      <c r="I936" s="444"/>
      <c r="J936" s="444"/>
      <c r="K936" s="444"/>
      <c r="L936" s="444"/>
    </row>
  </sheetData>
  <protectedRanges>
    <protectedRange sqref="B415:H415 J415" name="範圍1_9"/>
    <protectedRange sqref="E411" name="範圍1_2_2_1_2"/>
    <protectedRange sqref="B411:D411 F411 J411 H411" name="範圍1_3_2_1_2"/>
    <protectedRange sqref="B420:D420" name="範圍1_1_6_2"/>
    <protectedRange sqref="F420:H420 B420:D420 M420" name="範圍1_18_2"/>
    <protectedRange sqref="J420" name="範圍1_3_5_2"/>
    <protectedRange sqref="C861:D861" name="範圍1_3_2_2"/>
    <protectedRange sqref="C863:D863" name="範圍1_4_7_1"/>
  </protectedRanges>
  <mergeCells count="4">
    <mergeCell ref="A1:M1"/>
    <mergeCell ref="A2:M2"/>
    <mergeCell ref="A934:XFD934"/>
    <mergeCell ref="A935:XFD935"/>
  </mergeCells>
  <phoneticPr fontId="2" type="noConversion"/>
  <conditionalFormatting sqref="B542">
    <cfRule type="duplicateValues" dxfId="5" priority="10"/>
  </conditionalFormatting>
  <conditionalFormatting sqref="B692:B693">
    <cfRule type="duplicateValues" dxfId="4" priority="2"/>
  </conditionalFormatting>
  <conditionalFormatting sqref="B692:B693">
    <cfRule type="duplicateValues" dxfId="3" priority="3"/>
  </conditionalFormatting>
  <conditionalFormatting sqref="B698:B712 B722:B740">
    <cfRule type="duplicateValues" dxfId="2" priority="35"/>
  </conditionalFormatting>
  <conditionalFormatting sqref="B698:B712 B694:B696 B722:B740">
    <cfRule type="duplicateValues" dxfId="1" priority="37"/>
  </conditionalFormatting>
  <conditionalFormatting sqref="B697">
    <cfRule type="duplicateValues" dxfId="0" priority="1"/>
  </conditionalFormatting>
  <hyperlinks>
    <hyperlink ref="D9" r:id="rId1" display="https://www.sanmin.com.tw/Search/Index/?PU=PUFFIN%2bBOOKS"/>
    <hyperlink ref="C9" r:id="rId2" display="https://www.sanmin.com.tw/Search/Index/?AU=Barbara%20Cooney"/>
    <hyperlink ref="C55" r:id="rId3"/>
    <hyperlink ref="D55" r:id="rId4"/>
    <hyperlink ref="C46" r:id="rId5" display="https://search.books.com.tw/search/query/key/%E5%BB%96%E9%9C%87/adv_author/1/"/>
    <hyperlink ref="D46" r:id="rId6" display="https://www.books.com.tw/web/sys_puballb/books/?pubid=3people1"/>
    <hyperlink ref="C47" r:id="rId7" display="https://search.books.com.tw/search/query/key/%E7%A8%8B%E6%80%A1/adv_author/1/"/>
    <hyperlink ref="D47" r:id="rId8" display="https://www.books.com.tw/web/sys_puballb/books/?pubid=zhiguang2"/>
    <hyperlink ref="C48" r:id="rId9" display="https://search.books.com.tw/search/query/key/%E6%A3%8B%E8%A8%B1/adv_author/1/"/>
    <hyperlink ref="D49" r:id="rId10" display="https://www.books.com.tw/web/sys_puballb/books/?pubid=chienhua"/>
    <hyperlink ref="C50" r:id="rId11" display="https://search.books.com.tw/search/query/key/%E4%BC%8D%E8%BF%AA/adv_author/1/"/>
    <hyperlink ref="D50" r:id="rId12" display="https://www.books.com.tw/web/sys_puballb/books/?pubid=greatbooks"/>
    <hyperlink ref="C51" r:id="rId13" display="https://search.books.com.tw/search/query/key/%E5%90%B3%E7%A7%80%E7%8F%89/adv_author/1/"/>
    <hyperlink ref="D51" r:id="rId14" display="https://www.books.com.tw/web/sys_puballb/books/?pubid=pcuser"/>
    <hyperlink ref="D52" r:id="rId15" display="https://www.books.com.tw/web/sys_puballb/books/?pubid=pcuser"/>
    <hyperlink ref="C53" r:id="rId16" display="https://search.books.com.tw/search/query/key/%E5%8A%89%E8%82%B2%E7%91%84/adv_author/1/"/>
    <hyperlink ref="D53" r:id="rId17" display="https://www.books.com.tw/web/sys_puballb/books/?pubid=pcuser"/>
    <hyperlink ref="C54" r:id="rId18" display="https://search.books.com.tw/search/query/key/%E9%A3%B2%E8%8C%B6/adv_author/1/"/>
    <hyperlink ref="D54" r:id="rId19" display="https://www.books.com.tw/web/sys_puballb/books/?pubid=suntriumph"/>
    <hyperlink ref="C411" r:id="rId20" display="https://search.books.com.tw/search/query/key/%E9%AF%9B%E8%BF%AA%EF%BC%88%E3%81%9F%E3%81%84%E3%81%BF%E3%81%A1%EF%BC%89/adv_author/1/"/>
    <hyperlink ref="D421" r:id="rId21"/>
    <hyperlink ref="C432" r:id="rId22" display="https://search.books.com.tw/search/query/key/%E5%8D%9A%E5%AD%B8%E5%A0%85%E6%8C%81%E4%BF%B1%E6%A8%82%E9%83%A8/adv_author/1/"/>
    <hyperlink ref="D432" r:id="rId23" display="https://www.books.com.tw/web/sys_puballb/books/?pubid=domain%20%20%20%20%20%20%20%20%20%20"/>
    <hyperlink ref="C507" r:id="rId24" display="https://search.books.com.tw/search/query/key/%E5%B0%8F%E5%B7%9D%E7%B3%B8/adv_author/1/"/>
    <hyperlink ref="C378" r:id="rId25" display="https://search.books.com.tw/search/query/key/%E6%B8%85%E6%B0%B4+%E8%8C%9C/adv_author/1/"/>
    <hyperlink ref="D378" r:id="rId26" display="https://www.books.com.tw/web/sys_puballb/books/?pubid=tongli"/>
    <hyperlink ref="C379" r:id="rId27" display="https://search.books.com.tw/search/query/key/%E6%B8%85%E6%B0%B4+%E8%8C%9C/adv_author/1/"/>
    <hyperlink ref="D379" r:id="rId28" display="https://www.books.com.tw/web/sys_puballb/books/?pubid=tongli"/>
    <hyperlink ref="C380" r:id="rId29" display="https://search.books.com.tw/search/query/key/%E6%B8%85%E6%B0%B4+%E8%8C%9C/adv_author/1/"/>
    <hyperlink ref="D380" r:id="rId30" display="https://www.books.com.tw/web/sys_puballb/books/?pubid=tongli"/>
    <hyperlink ref="D381" r:id="rId31" display="https://www.books.com.tw/web/sys_puballb/books/?pubid=tongli"/>
    <hyperlink ref="C381" r:id="rId32" display="https://search.books.com.tw/search/query/key/%E6%B8%85%E6%B0%B4+%E8%8C%9C/adv_author/1/"/>
    <hyperlink ref="C382" r:id="rId33" display="https://search.books.com.tw/search/query/key/%E6%B8%85%E6%B0%B4+%E8%8C%9C/adv_author/1/"/>
    <hyperlink ref="D382" r:id="rId34" display="https://www.books.com.tw/web/sys_puballb/books/?pubid=tongli"/>
    <hyperlink ref="C383" r:id="rId35" display="https://search.books.com.tw/search/query/key/%E7%BE%85%E4%BC%AF%E3%83%BB%E5%94%90%E6%81%A9/adv_author/1/"/>
    <hyperlink ref="D383" r:id="rId36" display="https://www.books.com.tw/web/sys_puballb/books/?pubid=business"/>
    <hyperlink ref="C384" r:id="rId37" display="https://search.books.com.tw/search/query/key/%E4%BC%8A%E4%B8%B9%EF%BC%8E%E7%8F%AD%E2%80%94%E5%B7%B4%E6%8B%89%E5%85%8B/adv_author/1/"/>
    <hyperlink ref="D384" r:id="rId38" display="https://www.books.com.tw/web/sys_puballb/books/?pubid=rye"/>
    <hyperlink ref="C673" r:id="rId39" display="https://search.books.com.tw/search/query/key/%E5%8A%89%E7%B9%BC%E6%96%87/adv_author/1/"/>
    <hyperlink ref="D673" r:id="rId40" display="https://www.books.com.tw/web/sys_puballb/books/?pubid=cwpc"/>
    <hyperlink ref="C674" r:id="rId41" display="https://search.books.com.tw/search/query/key/%E5%A3%AB%E6%89%BF%E6%9D%B1%E6%9E%97/adv_author/1/"/>
    <hyperlink ref="D674" r:id="rId42" display="https://www.books.com.tw/web/sys_puballb/books/?pubid=highbaby"/>
    <hyperlink ref="C675" r:id="rId43" display="https://search.books.com.tw/search/query/key/%E7%B0%A1%E5%AA%9C/adv_author/1/"/>
    <hyperlink ref="D675" r:id="rId44" display="https://www.books.com.tw/web/sys_puballb/books/?pubid=seal"/>
    <hyperlink ref="B542" r:id="rId45" tooltip="百年抗疫：1918後被流感改變的世界" display="https://search.books.com.tw/redirect/move/key/%E7%99%BE%E5%B9%B4%E6%8A%97%E7%96%AB+1918%E5%BE%8C%E8%A2%AB%E6%B5%81%E6%84%9F%E6%94%B9%E8%AE%8A%E7%9A%84%E4%B8%96%E7%95%8C/area/mid/item/0010863987/page/1/idx/1/cat/001/pdf/1"/>
    <hyperlink ref="C338" r:id="rId46" tooltip="10秒鐘教室(Yan)" display="https://search.books.com.tw/search/query/cat/all/key/10%E7%A7%92%E9%90%98%E6%95%99%E5%AE%A4%28Yan%29/adv_author/1"/>
    <hyperlink ref="C146" r:id="rId47" display="https://search.books.com.tw/search/query/key/%E8%82%A5%E5%BF%97/adv_author/1/"/>
    <hyperlink ref="C147:C150" r:id="rId48" display="https://search.books.com.tw/search/query/key/%E8%82%A5%E5%BF%97/adv_author/1/"/>
    <hyperlink ref="C151" r:id="rId49" display="https://search.books.com.tw/search/query/key/%E8%82%A5%E5%BF%97/adv_author/1/"/>
    <hyperlink ref="D543" r:id="rId50" display="https://www.books.com.tw/web/sys_puballb/books/?pubid=marcopolo"/>
    <hyperlink ref="C542" r:id="rId51" display="https://search.books.com.tw/search/query/key/%E5%82%91%E7%91%9E%E7%B1%B3%EF%BC%8E%E5%B8%83%E6%9C%97/adv_author/1/"/>
    <hyperlink ref="D542" r:id="rId52" display="https://www.books.com.tw/web/sys_puballb/books/?pubid=winwin"/>
    <hyperlink ref="C541" r:id="rId53" display="https://search.books.com.tw/search/query/key/%E5%82%91%E2%80%A7%E6%87%89%E6%A0%BC%E6%9C%97/adv_author/1/"/>
    <hyperlink ref="D541" r:id="rId54" display="https://www.books.com.tw/web/sys_puballb/books/?pubid=morning"/>
    <hyperlink ref="D57" r:id="rId55" display="https://www.books.com.tw/web/sys_puballb/books/?pubid=yuanliou"/>
    <hyperlink ref="D58:D59" r:id="rId56" display="https://www.books.com.tw/web/sys_puballb/books/?pubid=yuanliou"/>
    <hyperlink ref="D56" r:id="rId57" display="https://www.books.com.tw/web/sys_puballb/books/?pubid=yuanliou"/>
    <hyperlink ref="D61" r:id="rId58" display="https://www.books.com.tw/web/sys_puballb/books/?pubid=yuanliou"/>
    <hyperlink ref="D62:D68" r:id="rId59" display="https://www.books.com.tw/web/sys_puballb/books/?pubid=yuanliou"/>
    <hyperlink ref="D69:D75" r:id="rId60" display="https://www.books.com.tw/web/sys_puballb/books/?pubid=yuanliou"/>
    <hyperlink ref="C127" r:id="rId61" display="https://search.books.com.tw/search/query/key/%E6%9C%B1%E7%AB%8B%E5%AE%89%EF%BC%8E%E5%B7%B4%E5%90%89%E5%B0%BC/adv_author/1/"/>
    <hyperlink ref="C76" r:id="rId62" display="https://search.books.com.tw/search/query/key/%E5%BB%A3%E5%B6%8B%E7%8E%B2%E5%AD%90/adv_author/1/"/>
    <hyperlink ref="C77" r:id="rId63" display="https://search.books.com.tw/search/query/key/%E5%BB%A3%E5%B6%8B%E7%8E%B2%E5%AD%90/adv_author/1/"/>
    <hyperlink ref="C78" r:id="rId64" display="https://search.books.com.tw/search/query/key/%E5%BB%A3%E5%B6%8B%E7%8E%B2%E5%AD%90/adv_author/1/"/>
    <hyperlink ref="C79" r:id="rId65" display="https://search.books.com.tw/search/query/key/%E5%B0%8F%E6%9E%97%E8%AA%A0/adv_author/1/"/>
    <hyperlink ref="D79" r:id="rId66" display="https://www.books.com.tw/web/sys_puballb/books/?pubid=azoth"/>
    <hyperlink ref="C80" r:id="rId67" display="https://search.books.com.tw/search/query/key/%E9%9D%92%E5%B1%B1%E5%89%9B%E6%98%8C/adv_author/1/"/>
    <hyperlink ref="C81" r:id="rId68" display="https://search.books.com.tw/search/query/key/%E9%9D%92%E5%B1%B1%E5%89%9B%E6%98%8C/adv_author/1/"/>
    <hyperlink ref="D82" r:id="rId69" display="https://www.books.com.tw/web/sys_puballb/books/?pubid=yuanliou"/>
    <hyperlink ref="D83" r:id="rId70" display="https://www.books.com.tw/web/sys_puballb/books/?pubid=yuanliou"/>
    <hyperlink ref="C86" r:id="rId71" display="https://search.books.com.tw/search/query/key/Story+a./adv_author/1/"/>
    <hyperlink ref="D86" r:id="rId72" display="https://www.books.com.tw/web/sys_puballb/books/?pubid=suntriumph"/>
    <hyperlink ref="C85" r:id="rId73" display="https://search.books.com.tw/search/query/key/Story+a./adv_author/1/"/>
    <hyperlink ref="D85" r:id="rId74" display="https://www.books.com.tw/web/sys_puballb/books/?pubid=suntriumph"/>
    <hyperlink ref="C84" r:id="rId75" display="https://search.books.com.tw/search/query/key/Story+a./adv_author/1/"/>
    <hyperlink ref="D84" r:id="rId76" display="https://www.books.com.tw/web/sys_puballb/books/?pubid=suntriumph"/>
    <hyperlink ref="C96" r:id="rId77" display="https://search.books.com.tw/search/query/key/Gomdori+co./adv_author/1/"/>
    <hyperlink ref="D96" r:id="rId78" display="https://www.books.com.tw/web/sys_puballb/books/?pubid=suntriumph"/>
    <hyperlink ref="D90:D95" r:id="rId79" display="https://www.books.com.tw/web/sys_puballb/books/?pubid=suntriumph"/>
    <hyperlink ref="C95" r:id="rId80" display="https://search.books.com.tw/search/query/key/Gomdori+co./adv_author/1/"/>
    <hyperlink ref="C94" r:id="rId81" display="https://search.books.com.tw/search/query/key/Gomdori+co./adv_author/1/"/>
    <hyperlink ref="C92:C93" r:id="rId82" display="https://search.books.com.tw/search/query/key/Gomdori+co./adv_author/1/"/>
    <hyperlink ref="C90:C91" r:id="rId83" display="https://search.books.com.tw/search/query/key/Gomdori+co./adv_author/1/"/>
    <hyperlink ref="C87:C89" r:id="rId84" display="https://search.books.com.tw/search/query/key/Gomdori+co./adv_author/1/"/>
    <hyperlink ref="D87:D89" r:id="rId85" display="https://www.books.com.tw/web/sys_puballb/books/?pubid=suntriumph"/>
    <hyperlink ref="C100" r:id="rId86" display="https://search.books.com.tw/search/query/key/%E8%A7%92%E9%87%8E%E6%A6%AE%E5%AD%90/adv_author/1/"/>
    <hyperlink ref="C101:C102" r:id="rId87" display="https://search.books.com.tw/search/query/key/%E8%A7%92%E9%87%8E%E6%A6%AE%E5%AD%90/adv_author/1/"/>
    <hyperlink ref="C103" r:id="rId88" display="https://search.books.com.tw/search/query/key/%E6%9C%B5%E8%B2%9D%EF%BC%8E%E6%A5%8A%E7%AC%99/adv_author/1/"/>
    <hyperlink ref="C104:C105" r:id="rId89" display="https://search.books.com.tw/search/query/key/%E6%9C%B5%E8%B2%9D%EF%BC%8E%E6%A5%8A%E7%AC%99/adv_author/1/"/>
    <hyperlink ref="C106:C108" r:id="rId90" display="https://search.books.com.tw/search/query/key/%E6%9C%B5%E8%B2%9D%EF%BC%8E%E6%A5%8A%E7%AC%99/adv_author/1/"/>
    <hyperlink ref="C109:C110" r:id="rId91" display="https://search.books.com.tw/search/query/key/%E6%9C%B5%E8%B2%9D%EF%BC%8E%E6%A5%8A%E7%AC%99/adv_author/1/"/>
    <hyperlink ref="C111" r:id="rId92" display="https://search.books.com.tw/search/query/key/%E6%9C%B5%E8%B2%9D%EF%BC%8E%E6%A5%8A%E7%AC%99/adv_author/1/"/>
    <hyperlink ref="C112" r:id="rId93" display="https://search.books.com.tw/search/query/key/%E5%87%B1%E7%89%B9%EF%BC%8E%E7%8B%84%E5%8D%A1%E5%AF%86%E6%AD%90/adv_author/1/"/>
    <hyperlink ref="D113" r:id="rId94" display="https://www.books.com.tw/web/sys_puballb/books/?pubid=jeanshin"/>
    <hyperlink ref="C114" r:id="rId95" display="https://search.books.com.tw/search/query/key/%E7%84%A6%E6%A1%90/adv_author/1/"/>
    <hyperlink ref="D114" r:id="rId96" display="https://www.books.com.tw/web/sys_puballb/books/?pubid=twofish"/>
    <hyperlink ref="C115" r:id="rId97" display="https://search.books.com.tw/search/query/key/%E6%9D%8E%E8%A1%8D%E8%92%A8/adv_author/1/"/>
    <hyperlink ref="C117" r:id="rId98" display="https://search.books.com.tw/search/query/key/%E8%89%BE%E5%8D%9A%E2%80%A7%E5%87%B1%E8%96%A9%E7%88%BE%E6%96%AF/adv_author/1/"/>
    <hyperlink ref="D117" r:id="rId99" display="https://www.books.com.tw/web/sys_puballb/books/?pubid=titan"/>
    <hyperlink ref="D118" r:id="rId100" display="https://www.books.com.tw/web/sys_puballb/books/?pubid=linking"/>
    <hyperlink ref="D119" r:id="rId101" display="https://www.books.com.tw/web/sys_puballb/books/?pubid=yuanliou"/>
    <hyperlink ref="D120" r:id="rId102" display="https://www.books.com.tw/web/sys_puballb/books/?pubid=rye"/>
    <hyperlink ref="D121" r:id="rId103" display="https://www.books.com.tw/web/sys_puballb/books/?pubid=yuanliou"/>
    <hyperlink ref="D122" r:id="rId104" display="https://www.books.com.tw/web/sys_puballb/books/?pubid=rye"/>
    <hyperlink ref="C123" r:id="rId105" display="https://search.books.com.tw/search/query/key/%E9%A5%92%E9%9B%AA%E6%BC%AB/adv_author/1/"/>
    <hyperlink ref="D123" r:id="rId106" display="https://www.books.com.tw/web/sys_puballb/books/?pubid=chiuko"/>
    <hyperlink ref="D124" r:id="rId107" display="https://www.books.com.tw/web/sys_puballb/books/?pubid=worldlife"/>
    <hyperlink ref="D125" r:id="rId108" display="https://www.books.com.tw/web/sys_puballb/books/?pubid=interpub"/>
    <hyperlink ref="D126" r:id="rId109" display="https://www.books.com.tw/web/sys_puballb/books/?pubid=yuanliou"/>
    <hyperlink ref="C128" r:id="rId110" display="https://search.books.com.tw/search/query/key/%E8%A8%B1%E6%A6%AE%E5%93%B2/adv_author/1/"/>
    <hyperlink ref="D128" r:id="rId111" display="https://www.books.com.tw/web/sys_puballb/books/?pubid=yuanliou"/>
    <hyperlink ref="D129" r:id="rId112" display="https://www.books.com.tw/web/sys_puballb/books/?pubid=mdnkids"/>
    <hyperlink ref="C129" r:id="rId113" display="https://search.books.com.tw/search/query/key/%E8%A8%B1%E6%A6%AE%E5%93%B2/adv_author/1/"/>
    <hyperlink ref="D130" r:id="rId114" display="https://www.books.com.tw/web/sys_puballb/books/?pubid=azoth"/>
    <hyperlink ref="D131" r:id="rId115" display="https://www.books.com.tw/web/sys_puballb/books/?pubid=cometogether"/>
    <hyperlink ref="C132" r:id="rId116" display="https://search.books.com.tw/search/query/key/%E9%81%A0%E8%B6%B3%E5%9C%B0%E7%90%86%E7%99%BE%E7%A7%91%E7%B7%A8%E8%BC%AF%E7%B5%84/adv_author/1/"/>
    <hyperlink ref="D132" r:id="rId117" display="https://www.books.com.tw/web/sys_puballb/books/?pubid=jog"/>
    <hyperlink ref="C133" r:id="rId118" display="https://search.books.com.tw/search/query/key/%E9%99%B3%E7%A7%80%E7%90%8D/adv_author/1/"/>
    <hyperlink ref="D133" r:id="rId119" display="https://www.books.com.tw/web/sys_puballb/books/?pubid=worldlife"/>
    <hyperlink ref="C134" r:id="rId120" display="https://search.books.com.tw/search/query/key/%E7%B1%B3%E5%A5%87%E2%80%A7%E8%89%BE%E7%88%BE%E9%82%A6/adv_author/1/"/>
    <hyperlink ref="D134" r:id="rId121" display="https://www.books.com.tw/web/sys_puballb/books/?pubid=locus"/>
    <hyperlink ref="D135" r:id="rId122" display="https://www.books.com.tw/web/sys_puballb/books/?pubid=cwpc"/>
    <hyperlink ref="C136" r:id="rId123" display="https://search.books.com.tw/search/query/key/%E4%B8%89%E6%B5%A6%E7%B4%AB%E8%8B%91/adv_author/1/"/>
    <hyperlink ref="D136" r:id="rId124" display="https://www.books.com.tw/web/sys_puballb/books/?pubid=thinkingdom"/>
    <hyperlink ref="C137" r:id="rId125" display="https://search.books.com.tw/search/query/key/%E8%AD%9A%E5%81%A5%E9%8D%AC/adv_author/1/"/>
    <hyperlink ref="D137" r:id="rId126" display="https://www.books.com.tw/web/sys_puballb/books/?pubid=ctpubco"/>
    <hyperlink ref="C138" r:id="rId127" display="https://search.books.com.tw/search/query/key/%E8%B3%B4%E4%BB%A5%E5%A8%81/adv_author/1/"/>
    <hyperlink ref="C139" r:id="rId128" display="https://search.books.com.tw/search/query/key/%E5%A7%9A%E5%B7%A7%E6%A2%85/adv_author/1/"/>
    <hyperlink ref="D139" r:id="rId129" display="https://www.books.com.tw/web/sys_puballb/books/?pubid=daiho14"/>
    <hyperlink ref="D140" r:id="rId130" display="https://www.books.com.tw/web/sys_puballb/books/?pubid=wunangov191"/>
    <hyperlink ref="C142" r:id="rId131" display="https://search.books.com.tw/search/query/key/%E9%BA%A5%E5%8F%AF%EF%BC%8E%E4%BC%AF%E7%B4%8D%E6%96%AF%E2%94%80%E6%9D%8E/adv_author/1/"/>
    <hyperlink ref="D142" r:id="rId132" display="https://www.books.com.tw/web/sys_puballb/books/?pubid=spring"/>
    <hyperlink ref="C143" r:id="rId133" display="https://search.books.com.tw/search/query/key/%E5%A7%9C%E6%9D%BE/adv_author/1/"/>
    <hyperlink ref="D143" r:id="rId134" display="https://www.books.com.tw/web/sys_puballb/books/?pubid=yuandian"/>
    <hyperlink ref="C141" r:id="rId135" display="https://search.books.com.tw/search/query/key/%E7%B1%B3%E6%9E%9C/adv_author/1/"/>
    <hyperlink ref="D141" r:id="rId136" display="https://www.books.com.tw/web/sys_puballb/books/?pubid=and1"/>
    <hyperlink ref="D144" r:id="rId137" display="https://www.books.com.tw/web/sys_puballb/books/?pubid=cw"/>
    <hyperlink ref="D145" r:id="rId138" display="https://www.books.com.tw/web/sys_puballb/books/?pubid=cw"/>
    <hyperlink ref="C152" r:id="rId139" display="https://search.books.com.tw/search/query/key/%E5%B9%B3%E4%BA%95%E3%81%8B%E3%81%9A%E3%81%BF/adv_author/1/"/>
    <hyperlink ref="D152" r:id="rId140" display="https://www.books.com.tw/web/sys_puballb/books/?pubid=springstudio"/>
    <hyperlink ref="D154" r:id="rId141" display="https://www.books.com.tw/web/sys_puballb/books/?pubid=springstudio"/>
    <hyperlink ref="C153" r:id="rId142" display="https://search.books.com.tw/search/query/key/Kristen/adv_author/1/"/>
    <hyperlink ref="D153" r:id="rId143" display="https://www.books.com.tw/web/sys_puballb/books/?pubid=springstudio"/>
    <hyperlink ref="D155" r:id="rId144" display="https://www.books.com.tw/web/sys_puballb/books/?pubid=newknowledge"/>
    <hyperlink ref="D156" r:id="rId145" display="https://www.books.com.tw/web/sys_puballb/books/?pubid=babel"/>
    <hyperlink ref="C157" r:id="rId146" display="https://search.books.com.tw/search/query/key/%E9%A6%AC%E5%85%8B%EF%BC%8E%E4%BA%9E%E4%BC%AF%E6%8B%89%E7%BD%95%E6%96%AF/adv_author/1/"/>
    <hyperlink ref="D157" r:id="rId147" display="https://www.books.com.tw/web/sys_puballb/books/?pubid=walk"/>
    <hyperlink ref="C158" r:id="rId148" display="https://search.books.com.tw/search/query/key/%E5%A4%A7%E8%A1%9B%E2%80%A7%E8%A5%BF%E6%A0%BC%E2%80%A7%E4%BC%AF%E6%81%A9%E6%96%AF%E5%9D%A6/adv_author/1/"/>
    <hyperlink ref="D158" r:id="rId149" display="https://www.books.com.tw/web/sys_puballb/books/?pubid=ctpubco"/>
    <hyperlink ref="C159" r:id="rId150" display="https://search.books.com.tw/search/query/key/%E5%AE%8B%E6%87%89%E6%98%9F/adv_author/1/"/>
    <hyperlink ref="D159" r:id="rId151" display="https://www.books.com.tw/web/sys_puballb/books/?pubid=huawei"/>
    <hyperlink ref="C160" r:id="rId152" display="https://search.books.com.tw/search/query/key/%E8%AE%93-%E5%B7%B4%E6%99%AE%E8%92%82%E6%96%AF%E7%89%B9%EF%BC%8E%E5%BE%B7%EF%BC%8E%E5%B8%95%E7%B4%8D%E8%8F%B2%E5%8E%84/adv_author/1/"/>
    <hyperlink ref="D160" r:id="rId153" display="https://www.books.com.tw/web/sys_puballb/books/?pubid=vd8"/>
    <hyperlink ref="C161" r:id="rId154" display="https://search.books.com.tw/search/query/key/%E8%AE%93-%E5%B7%B4%E6%99%AE%E8%92%82%E6%96%AF%E7%89%B9%EF%BC%8E%E5%BE%B7%EF%BC%8E%E5%B8%95%E7%B4%8D%E8%8F%B2%E5%8E%84/adv_author/1/"/>
    <hyperlink ref="D161" r:id="rId155" display="https://www.books.com.tw/web/sys_puballb/books/?pubid=vd8"/>
    <hyperlink ref="D162" r:id="rId156" display="https://www.books.com.tw/web/sys_puballb/books/?pubid=nandbpub"/>
    <hyperlink ref="C163" r:id="rId157" display="https://search.books.com.tw/search/query/key/%E6%B4%A5%E6%9D%91%E8%80%95%E5%8F%B8/adv_author/1/"/>
    <hyperlink ref="D163" r:id="rId158" display="https://www.books.com.tw/web/sys_puballb/books/?pubid=tohan"/>
    <hyperlink ref="C164" r:id="rId159" display="https://search.books.com.tw/search/query/key/%E5%AD%AB%E7%B6%AD%E6%96%B0/adv_author/1/"/>
    <hyperlink ref="D164" r:id="rId160" display="https://www.books.com.tw/web/sys_puballb/books/?pubid=cwpc"/>
    <hyperlink ref="C165" r:id="rId161" display="https://search.books.com.tw/search/query/key/%E9%84%AD%E5%88%A9%E5%BC%B7/adv_author/1/"/>
    <hyperlink ref="D165" r:id="rId162" display="https://www.books.com.tw/web/sys_puballb/china/?pubid=0000000131"/>
    <hyperlink ref="C166" r:id="rId163" display="https://search.books.com.tw/search/query/key/ELSA/adv_author/1/"/>
    <hyperlink ref="D166" r:id="rId164" display="https://www.books.com.tw/web/sys_puballb/books/?pubid=happiness"/>
    <hyperlink ref="C167" r:id="rId165" display="https://search.books.com.tw/search/query/key/%E9%84%AD%E9%9B%85%E6%96%87Vivian/adv_author/1/"/>
    <hyperlink ref="D167" r:id="rId166" display="https://www.books.com.tw/web/sys_puballb/books/?pubid=happiness"/>
    <hyperlink ref="C168" r:id="rId167" display="https://search.books.com.tw/search/query/key/%E5%80%89%E8%A6%8B%E7%B4%97%E4%BB%A3/adv_author/1/"/>
    <hyperlink ref="D168" r:id="rId168" display="https://www.books.com.tw/web/sys_puballb/books/?pubid=banlian"/>
    <hyperlink ref="D169" r:id="rId169" display="https://www.books.com.tw/web/sys_puballb/books/?pubid=finebook"/>
    <hyperlink ref="C170" r:id="rId170" display="https://search.books.com.tw/search/query/key/%E5%BE%90%E7%A7%80%E7%91%9C/adv_author/1/"/>
    <hyperlink ref="D170" r:id="rId171" display="https://www.books.com.tw/web/sys_puballb/books/?pubid=sanya362"/>
    <hyperlink ref="C171" r:id="rId172" display="https://search.books.com.tw/search/query/key/%E7%8E%8B%E5%8B%87%E7%A8%8B%28%E5%B0%8F%E8%83%96%E8%80%81%E5%B8%AB%29/adv_author/1/"/>
    <hyperlink ref="D171" r:id="rId173" display="https://www.books.com.tw/web/sys_puballb/books/?pubid=bookcul"/>
    <hyperlink ref="C172" r:id="rId174" display="https://search.books.com.tw/search/query/key/%E5%A8%9C%E5%A1%94/adv_author/1/"/>
    <hyperlink ref="C173" r:id="rId175" display="https://search.books.com.tw/search/query/key/%E9%97%9C%E5%8F%A3%E8%B3%A2/adv_author/1/"/>
    <hyperlink ref="D173" r:id="rId176" display="https://www.books.com.tw/web/sys_puballb/books/?pubid=happiness"/>
    <hyperlink ref="D174" r:id="rId177" display="https://www.books.com.tw/web/sys_puballb/books/?pubid=muma"/>
    <hyperlink ref="D175" r:id="rId178" display="https://www.books.com.tw/web/sys_puballb/books/?pubid=muma"/>
    <hyperlink ref="C176" r:id="rId179" display="https://search.books.com.tw/search/query/key/%E8%B6%99%E4%BA%8E%E8%90%B1/adv_author/1/"/>
    <hyperlink ref="D176:D178" r:id="rId180" display="https://www.books.com.tw/web/sys_puballb/books/?pubid=muma"/>
    <hyperlink ref="C177:C178" r:id="rId181" display="https://search.books.com.tw/search/query/key/%E8%B6%99%E4%BA%8E%E8%90%B1/adv_author/1/"/>
    <hyperlink ref="D179" r:id="rId182" display="https://www.books.com.tw/web/sys_puballb/books/?pubid=muma"/>
    <hyperlink ref="C180" r:id="rId183" display="https://search.books.com.tw/search/query/key/%E6%B5%B7%E7%B4%A2%E2%80%A7%E7%91%AA%E6%96%AF%E5%87%B1%E7%88%BE/adv_author/1/"/>
    <hyperlink ref="D180" r:id="rId184" display="https://www.books.com.tw/web/sys_puballb/books/?pubid=scwpc"/>
    <hyperlink ref="D181:D183" r:id="rId185" display="https://www.books.com.tw/web/sys_puballb/books/?pubid=scwpc"/>
    <hyperlink ref="C183" r:id="rId186" display="https://search.books.com.tw/search/query/key/%E5%87%B1%E7%89%B9%E2%80%A7%E6%88%B4%E7%B6%AD%E6%96%AF/adv_author/1/"/>
    <hyperlink ref="C184" r:id="rId187" display="https://search.books.com.tw/search/query/key/%E9%A6%99%E5%B1%B1%E7%91%9E%E6%81%B5/adv_author/1/"/>
    <hyperlink ref="D184" r:id="rId188" display="https://www.books.com.tw/web/sys_puballb/books/?pubid=littlebear"/>
    <hyperlink ref="D185" r:id="rId189" display="https://www.books.com.tw/web/sys_puballb/books/?pubid=lightpress"/>
    <hyperlink ref="D186" r:id="rId190" display="https://www.books.com.tw/web/sys_puballb/books/?pubid=smallwheat"/>
    <hyperlink ref="D187" r:id="rId191" display="https://www.books.com.tw/web/sys_puballb/books/?pubid=scwpc"/>
    <hyperlink ref="C188" r:id="rId192" display="https://search.books.com.tw/search/query/key/%E8%89%BE%E7%90%B3%EF%BC%8E%E6%81%A9%E7%89%B9%E6%8B%89%E9%81%94%EF%BC%8E%E5%87%B1%E8%8E%89/adv_author/1/"/>
    <hyperlink ref="D188" r:id="rId193" display="https://www.books.com.tw/web/sys_puballb/books/?pubid=scwpc"/>
    <hyperlink ref="C189" r:id="rId194" display="https://search.books.com.tw/search/query/key/%E5%B6%BA%E6%9C%88/adv_author/1/"/>
    <hyperlink ref="D189" r:id="rId195" display="https://www.books.com.tw/web/sys_puballb/books/?pubid=wordfield"/>
    <hyperlink ref="D190" r:id="rId196" display="https://www.books.com.tw/web/sys_puballb/books/?pubid=wordfield"/>
    <hyperlink ref="D191" r:id="rId197" display="https://www.books.com.tw/web/sys_puballb/books/?pubid=eastern"/>
    <hyperlink ref="C192" r:id="rId198" display="https://search.books.com.tw/search/query/key/%E7%B6%BA%E6%8B%89%E2%80%A7%E5%87%B1%E6%96%AF/adv_author/1/"/>
    <hyperlink ref="C193" r:id="rId199" display="http://www.eslite.com/Search_BW.aspx?query=%e5%a4%8f%e6%98%86"/>
    <hyperlink ref="D193" r:id="rId200" display="http://www.eslite.com/Search_BW.aspx?query=%e6%97%a5%e5%87%ba%e5%87%ba%e7%89%88"/>
    <hyperlink ref="C194" r:id="rId201" display="https://search.books.com.tw/search/query/key/%E6%9D%8E%E8%88%92/adv_author/1/"/>
    <hyperlink ref="D194" r:id="rId202" display="https://www.books.com.tw/web/sys_puballb/books/?pubid=linking"/>
    <hyperlink ref="C195" r:id="rId203" display="https://search.books.com.tw/search/query/key/%E5%8F%A4%E4%BA%BA%E5%BE%88%E6%BD%AE/adv_author/1/"/>
    <hyperlink ref="D196" r:id="rId204" display="https://www.books.com.tw/web/sys_puballb/books/?pubid=ctpubco"/>
    <hyperlink ref="D197" r:id="rId205" display="https://www.books.com.tw/web/sys_puballb/books/?pubid=ctpubco"/>
    <hyperlink ref="D198" r:id="rId206" display="https://www.books.com.tw/web/sys_puballb/books/?pubid=acmebook"/>
    <hyperlink ref="C200" r:id="rId207" display="https://search.books.com.tw/search/query/key/%E8%89%BE%E7%88%BE%E6%96%87/adv_author/1/"/>
    <hyperlink ref="C212" r:id="rId208" display="https://search.books.com.tw/search/query/key/%E6%89%8B%E5%A1%9A%E6%B2%BB%E8%99%AB/adv_author/1/"/>
    <hyperlink ref="C213:C222" r:id="rId209" display="https://search.books.com.tw/search/query/key/%E6%89%8B%E5%A1%9A%E6%B2%BB%E8%99%AB/adv_author/1/"/>
    <hyperlink ref="C223:C227" r:id="rId210" display="https://search.books.com.tw/search/query/key/%E6%89%8B%E5%A1%9A%E6%B2%BB%E8%99%AB/adv_author/1/"/>
    <hyperlink ref="C228" r:id="rId211" display="https://search.books.com.tw/search/query/key/%E6%89%8B%E5%A1%9A%E6%B2%BB%E8%99%AB/adv_author/1/"/>
    <hyperlink ref="C229" r:id="rId212" display="https://search.books.com.tw/search/query/key/%E4%BA%95%E4%B8%8A%E9%9B%84%E5%BD%A5/adv_author/1/"/>
    <hyperlink ref="C230:C248" r:id="rId213" display="https://search.books.com.tw/search/query/key/%E4%BA%95%E4%B8%8A%E9%9B%84%E5%BD%A5/adv_author/1/"/>
    <hyperlink ref="C268" r:id="rId214" display="https://search.books.com.tw/search/query/key/%E6%A5%8A%E5%9C%8B%E9%BE%8D/adv_author/1/"/>
    <hyperlink ref="C272" r:id="rId215" display="https://search.books.com.tw/search/query/key/%E6%97%A5%E6%9C%AC%E5%AD%B8%E7%A0%94%E7%B7%A8%E8%BC%AF%E9%83%A8/adv_author/1/"/>
    <hyperlink ref="C273:C277" r:id="rId216" display="https://search.books.com.tw/search/query/key/%E6%97%A5%E6%9C%AC%E5%AD%B8%E7%A0%94%E7%B7%A8%E8%BC%AF%E9%83%A8/adv_author/1/"/>
    <hyperlink ref="C278" r:id="rId217" display="https://search.books.com.tw/search/query/key/%E8%98%BF%E8%95%8A%EF%BD%A5%E8%91%9B%E5%88%A9%E5%B8%83/adv_author/1/"/>
    <hyperlink ref="C279" r:id="rId218" display="https://search.books.com.tw/search/query/key/%E7%99%BD%E6%B4%97%E5%AC%89/adv_author/1/"/>
    <hyperlink ref="C280" r:id="rId219" display="https://search.books.com.tw/search/query/key/%E7%99%BD%E6%B4%97%E5%AC%89/adv_author/1/"/>
    <hyperlink ref="C282" r:id="rId220" display="https://search.books.com.tw/search/query/key/%E5%B0%BC%E5%85%8B%EF%BC%8E%E9%98%BF%E8%AB%BE/adv_author/1/"/>
    <hyperlink ref="C283" r:id="rId221" display="javascript:location.href=SearchLink('%E6%B1%AA%E6%B0%B8%E6%96%87','','au');"/>
    <hyperlink ref="C287" r:id="rId222" display="https://search.books.com.tw/search/query/key/%E6%99%BA%E6%85%A7%E9%B3%A5/adv_author/1/"/>
    <hyperlink ref="C288" r:id="rId223" display="https://search.books.com.tw/search/query/key/%E6%99%BA%E6%85%A7%E9%B3%A5/adv_author/1/"/>
    <hyperlink ref="C289:C292" r:id="rId224" display="https://search.books.com.tw/search/query/key/%E6%99%BA%E6%85%A7%E9%B3%A5/adv_author/1/"/>
    <hyperlink ref="C293" r:id="rId225" display="https://search.books.com.tw/search/query/key/%E8%89%BE%E8%AB%BE%EF%BC%8E%E6%B4%9B%E8%B2%9D%E7%88%BE/adv_author/1/"/>
    <hyperlink ref="C294" r:id="rId226" display="https://search.books.com.tw/search/query/key/%E5%BC%B5%E4%BB%98%E8%8A%B1/adv_author/1/"/>
    <hyperlink ref="D294" r:id="rId227" display="https://www.books.com.tw/web/sys_puballb/books/?pubid=pcuser"/>
    <hyperlink ref="C295" r:id="rId228" display="https://search.books.com.tw/search/query/key/%E7%A6%B9%E5%B0%9A%E5%BB%B6/adv_author/1/"/>
    <hyperlink ref="C302" r:id="rId229" display="https://search.books.com.tw/search/query/key/%E9%BA%A5%E7%89%B9%EF%BC%8E%E6%8B%89%E8%8E%AB%E6%96%AF/adv_author/1/"/>
    <hyperlink ref="C304" r:id="rId230" display="https://search.books.com.tw/search/query/key/%E9%A6%AC%E5%85%8B%EF%BC%8E%E5%90%90%E6%BA%AB/adv_author/1/"/>
    <hyperlink ref="C306" r:id="rId231" display="https://search.books.com.tw/search/query/key/%E5%A8%81%E5%BB%89%E2%80%A7%E8%8E%8E%E5%A3%AB%E6%AF%94%E4%BA%9E/adv_author/1/"/>
    <hyperlink ref="C305" r:id="rId232" display="https://search.books.com.tw/search/query/key/%E9%9C%B2%E6%84%8F%E8%8E%8E%EF%BC%8E%E6%A2%85%EF%BC%8E%E5%A5%A7%E7%88%BE%E6%9F%AF%E7%89%B9/adv_author/1/"/>
    <hyperlink ref="C309" r:id="rId233" display="https://search.books.com.tw/search/query/key/%E5%AE%AE%E6%BE%A4%E8%B3%A2%E6%B2%BB/adv_author/1/"/>
    <hyperlink ref="C310" r:id="rId234" display="https://search.books.com.tw/search/query/key/%E5%96%AC%E5%AE%89%E5%A8%9C%EF%BC%8E%E5%8F%B2%E7%95%A2%E5%88%A9/adv_author/1/"/>
    <hyperlink ref="C311" r:id="rId235" display="https://search.books.com.tw/search/query/key/%E6%9F%AF%E5%8D%97%EF%BC%8E%E9%81%93%E7%88%BE/adv_author/1/"/>
    <hyperlink ref="C312" r:id="rId236" display="https://search.books.com.tw/search/query/key/Mike+Chinn/adv_author/1/"/>
    <hyperlink ref="C334" r:id="rId237" display="https://search.books.com.tw/search/query/key/%E9%BB%83%E4%B8%80%E5%B3%AF/adv_author/1/"/>
    <hyperlink ref="C337" r:id="rId238" display="https://search.books.com.tw/search/query/key/%E6%BC%A2%E5%AE%87%E7%94%9F%E7%89%A9%E7%B3%BE%E5%AF%9F%E9%9A%8A/adv_author/1/"/>
    <hyperlink ref="C340" r:id="rId239" display="https://search.books.com.tw/search/query/key/NHK%E3%80%8C%E7%A7%91%E5%AD%B8%E8%A7%80%E5%AF%9F%E6%B3%95%E3%80%8D%E8%A3%BD%E4%BD%9C%E5%9C%98%E9%9A%8A/adv_author/1/"/>
    <hyperlink ref="C341" r:id="rId240" display="https://search.books.com.tw/search/query/key/%E7%B4%A2%E5%B0%BC%E5%9C%8B%E9%9A%9B%E6%95%99%E8%82%B2/adv_author/1/"/>
    <hyperlink ref="C342" r:id="rId241" display="https://search.books.com.tw/search/query/key/Rachel+Renee+Russell/adv_author/1/"/>
    <hyperlink ref="D352" r:id="rId242" display="https://www.books.com.tw/web/sys_puballb/books/?pubid=yuanshen"/>
    <hyperlink ref="C353" r:id="rId243" display="https://search.books.com.tw/search/query/key/%E9%B4%BB%E9%9B%81/adv_author/1/"/>
    <hyperlink ref="C354" r:id="rId244" display="https://search.books.com.tw/search/query/key/%EF%BC%88%E5%94%90%EF%BC%89%E9%9F%93%E6%84%88+%E7%AD%89/adv_author/1/"/>
    <hyperlink ref="C355" r:id="rId245" display="javascript:location.href=SearchLink('%E8%80%81%E5%AD%90%E5%8E%9F%E8%91%97%E3%80%81%E7%8E%8B%E6%99%B4%E5%A4%A9%E7%B7%A8%E8%91%97','','au');"/>
    <hyperlink ref="C361" r:id="rId246" display="https://search.books.com.tw/search/query/key/%E6%95%8F%E9%8E%AC%E7%9A%84%E9%BB%91%E7%89%B9%E4%BA%8B%E5%8B%99%E6%89%80/adv_author/1/"/>
    <hyperlink ref="C362" r:id="rId247" display="https://search.books.com.tw/search/query/key/%E4%B8%AD%E5%A4%AE%E7%A0%94%E7%A9%B6%E9%99%A2+%E7%A0%94%E4%B9%8B%E6%9C%89%E7%89%A9%E7%B7%A8%E8%BC%AF%E7%BE%A4/adv_author/1/"/>
    <hyperlink ref="C363" r:id="rId248" display="https://search.books.com.tw/search/query/key/%E9%99%B3%E8%8C%BB/adv_author/1/"/>
    <hyperlink ref="C364" r:id="rId249" display="https://search.books.com.tw/search/query/key/%E9%99%B3%E8%8C%BB/adv_author/1/"/>
    <hyperlink ref="C365" r:id="rId250" display="https://search.books.com.tw/search/query/key/%E5%A4%A7%E8%A1%9B%EF%BC%8E%E6%B3%A2%E8%90%8A/adv_author/1/"/>
    <hyperlink ref="C370" r:id="rId251" display="https://search.books.com.tw/search/query/key/%E6%B2%88%E7%9F%B3%E6%BA%AA%28%E6%B2%88%E4%B8%80%E9%B3%B4%29/adv_author/1/"/>
    <hyperlink ref="C371" r:id="rId252" display="https://search.books.com.tw/search/query/key/%E6%B2%88%E7%9F%B3%E6%BA%AA/adv_author/1/"/>
    <hyperlink ref="C372" r:id="rId253" display="https://search.books.com.tw/search/query/key/%E6%B2%88%E7%9F%B3%E6%BA%AA/adv_author/1/"/>
    <hyperlink ref="C373" r:id="rId254" display="https://search.books.com.tw/search/query/key/%E6%B2%88%E7%9F%B3%E6%BA%AA/adv_author/1/"/>
    <hyperlink ref="C374" r:id="rId255" display="https://search.books.com.tw/search/query/key/%E5%BC%B5%E4%B9%8B%E8%B7%AF/adv_author/1/"/>
    <hyperlink ref="C375" r:id="rId256" display="https://search.books.com.tw/search/query/key/%E5%BC%B5%E4%B9%8B%E8%B7%AF/adv_author/1/"/>
    <hyperlink ref="C376" r:id="rId257" display="https://search.books.com.tw/search/query/key/%E5%BC%B5%E4%B9%8B%E8%B7%AF/adv_author/1/"/>
    <hyperlink ref="C377" r:id="rId258" display="https://search.books.com.tw/search/query/key/%E9%A6%AC%E5%85%8B%EF%BC%8E%E5%90%90%E6%BA%AB/adv_author/1/"/>
    <hyperlink ref="D377" r:id="rId259" display="https://www.books.com.tw/web/sys_puballb/books/?pubid=cwisdom8"/>
    <hyperlink ref="C390" r:id="rId260" display="https://search.books.com.tw/search/query/key/%E6%AD%B7%E5%8F%B2%E5%AD%B8%E6%9F%91%E4%BB%94%E5%BA%97%E4%BD%9C%E8%80%85%E7%BE%A4/adv_author/1/"/>
    <hyperlink ref="D390" r:id="rId261" display="https://www.books.com.tw/web/sys_puballb/books/?pubid=leftbank"/>
    <hyperlink ref="C676" r:id="rId262" display="https://search.books.com.tw/search/query/key/%E8%89%BE%E7%91%9E%E5%85%8B%E2%80%A7%E6%A0%BC%E8%8C%B2%E8%8E%AB%E8%80%83%E6%96%AF%E5%9F%BA/adv_author/1/"/>
    <hyperlink ref="D676" r:id="rId263" display="https://www.books.com.tw/web/sys_puballb/books/?pubid=motifpress"/>
    <hyperlink ref="C677" r:id="rId264" display="https://search.books.com.tw/search/query/key/%E6%B0%B4%E9%87%8E%E6%95%AC%E4%B9%9F/adv_author/1/"/>
    <hyperlink ref="C678" r:id="rId265" display="https://search.books.com.tw/search/query/key/%E7%A0%A5%E4%B8%8A%E8%A3%95%E5%B0%87/adv_author/1/"/>
    <hyperlink ref="D678" r:id="rId266" display="https://www.books.com.tw/web/sys_puballb/books/?pubid=yuanshen"/>
    <hyperlink ref="C679" r:id="rId267" display="https://search.books.com.tw/search/query/key/%E6%9D%8E%E9%96%8B%E5%91%A8/adv_author/1/"/>
    <hyperlink ref="C680" r:id="rId268" display="https://search.books.com.tw/search/query/key/%E5%A4%9A%E6%9E%97%E2%80%A7%E9%87%91%E5%BE%B7%E6%96%AF%E5%88%A9/adv_author/1/"/>
    <hyperlink ref="D680" r:id="rId269" display="https://www.books.com.tw/web/sys_puballb/books/?pubid=suntriumph"/>
    <hyperlink ref="D682" r:id="rId270" display="https://www.books.com.tw/web/sys_puballb/books/?pubid=cw"/>
    <hyperlink ref="C683" r:id="rId271" display="https://search.books.com.tw/search/query/key/Kristen/adv_author/1/"/>
    <hyperlink ref="D683" r:id="rId272" display="https://www.books.com.tw/web/sys_puballb/books/?pubid=springstudio"/>
    <hyperlink ref="B690" r:id="rId273" display="https://search.books.com.tw/search/query/cat/all/key/Voyages of Discovery"/>
    <hyperlink ref="B695" r:id="rId274" tooltip="百年抗疫：1918後被流感改變的世界" display="https://search.books.com.tw/redirect/move/key/%E7%99%BE%E5%B9%B4%E6%8A%97%E7%96%AB+1918%E5%BE%8C%E8%A2%AB%E6%B5%81%E6%84%9F%E6%94%B9%E8%AE%8A%E7%9A%84%E4%B8%96%E7%95%8C/area/mid/item/0010863987/page/1/idx/1/cat/001/pdf/1"/>
    <hyperlink ref="C736" r:id="rId275" display="javascript:location.href=SearchLink('%E5%8A%89%E6%A1%82%E6%A6%AE','','au');"/>
    <hyperlink ref="D736" r:id="rId276" display="javascript:location.href=SearchLink('%E5%A4%A7%E9%83%BD%E6%9C%83','','bl');"/>
    <hyperlink ref="D385" r:id="rId277" display="https://www.books.com.tw/web/sys_puballb/books/?pubid=commercial"/>
    <hyperlink ref="C391" r:id="rId278" display="https://search.books.com.tw/search/query/key/%E6%B8%B8%E6%97%A8%E4%BB%B7/adv_author/1/"/>
    <hyperlink ref="D391" r:id="rId279" display="https://www.books.com.tw/web/sys_puballb/books/?pubid=springhill"/>
    <hyperlink ref="C392" r:id="rId280" display="https://search.books.com.tw/search/query/key/%E4%B8%AD%E9%87%8E%E4%BA%AC%E5%AD%90/adv_author/1/"/>
    <hyperlink ref="D392" r:id="rId281" display="https://www.books.com.tw/web/sys_puballb/books/?pubid=ctpubco"/>
    <hyperlink ref="C393" r:id="rId282" display="https://search.books.com.tw/search/query/key/%E9%87%8E%E8%A0%BB%E5%B0%8F%E9%82%A6%E5%91%A8/adv_author/1/"/>
    <hyperlink ref="C394" r:id="rId283" display="https://search.books.com.tw/search/query/key/SME/adv_author/1/"/>
    <hyperlink ref="D394" r:id="rId284" display="https://www.books.com.tw/web/sys_puballb/books/?pubid=ctpubco"/>
    <hyperlink ref="C395" r:id="rId285" display="https://search.books.com.tw/search/query/key/%E8%83%A1%E5%B7%9D%E5%AE%89/adv_author/1/"/>
    <hyperlink ref="D395" r:id="rId286" display="https://www.books.com.tw/web/sys_puballb/books/?pubid=ctpubco"/>
    <hyperlink ref="C396" r:id="rId287" display="https://search.books.com.tw/search/query/key/%E9%99%B3%E7%8E%89%E7%AE%B4/adv_author/1/"/>
    <hyperlink ref="D396" r:id="rId288" display="https://www.books.com.tw/web/sys_puballb/books/?pubid=linking"/>
    <hyperlink ref="C397" r:id="rId289" display="https://search.books.com.tw/search/query/key/%E8%83%A1%E7%AB%8B%E5%BE%B7/adv_author/1/"/>
    <hyperlink ref="D397" r:id="rId290" display="https://www.books.com.tw/web/sys_puballb/books/?pubid=sanmin"/>
    <hyperlink ref="D398" r:id="rId291" display="https://www.books.com.tw/web/sys_puballb/books/?pubid=yuandian"/>
    <hyperlink ref="C399" r:id="rId292" display="https://search.books.com.tw/search/query/key/%E6%A1%83%E4%BA%95%E6%B2%BB%E9%83%8E/adv_author/1/"/>
    <hyperlink ref="D399" r:id="rId293" display="https://www.books.com.tw/web/sys_puballb/books/?pubid=marcopolo"/>
    <hyperlink ref="C400" r:id="rId294" display="https://search.books.com.tw/search/query/key/%E9%87%91%E6%B8%A1%E6%BD%A4/adv_author/1/"/>
    <hyperlink ref="D400" r:id="rId295" display="https://www.books.com.tw/web/sys_puballb/books/?pubid=orangesolid"/>
    <hyperlink ref="D401" r:id="rId296" display="https://www.books.com.tw/web/sys_puballb/books/?pubid=delightpress"/>
    <hyperlink ref="D402" r:id="rId297" display="https://www.books.com.tw/web/sys_puballb/books/?pubid=commercial"/>
    <hyperlink ref="D403" r:id="rId298" display="https://www.books.com.tw/web/sys_puballb/books/?pubid=gotop"/>
    <hyperlink ref="D404" r:id="rId299" display="https://www.books.com.tw/web/sys_puballb/books/?pubid=yuanliou"/>
    <hyperlink ref="C405" r:id="rId300" display="https://search.books.com.tw/search/query/key/%E5%8D%A1%E6%B4%9B%E7%90%B3%E2%80%A7%E6%8B%89%E9%9D%88%E9%A0%93/adv_author/1/"/>
    <hyperlink ref="D405" r:id="rId301" display="https://www.books.com.tw/web/sys_puballb/books/?pubid=sunrisepress"/>
    <hyperlink ref="C406" r:id="rId302" display="https://search.books.com.tw/search/query/key/%E8%93%8B%E7%91%9E%E3%83%BBJ%E3%83%BB%E8%95%AD%E7%88%BE/adv_author/1/"/>
    <hyperlink ref="D406" r:id="rId303" display="https://www.books.com.tw/web/sys_puballb/books/?pubid=sunrisepress"/>
    <hyperlink ref="C407" r:id="rId304" display="https://search.books.com.tw/search/query/key/%E9%99%B3%E5%BF%97%E5%8B%87/adv_author/1/"/>
    <hyperlink ref="C408" r:id="rId305" display="https://search.books.com.tw/search/query/key/%E6%95%85%E4%BA%8B%EF%BC%9A%E5%AF%AB%E7%B5%A6%E6%89%80%E6%9C%89%E4%BA%BA%E7%9A%84%E6%AD%B7%E5%8F%B2/adv_author/1/"/>
    <hyperlink ref="C409" r:id="rId306" display="https://search.books.com.tw/search/query/key/%E7%8E%8B%E6%B5%A9%E4%B8%80/adv_author/1/"/>
    <hyperlink ref="C444" r:id="rId307" display="https://search.books.com.tw/search/query/key/Antoine+de+Saint-Exup%C3%A9ry/adv_author/1/"/>
    <hyperlink ref="C451" r:id="rId308" display="https://search.books.com.tw/search/query/key/%E6%B3%B0%E2%80%A7%E5%87%B1%E5%8B%92/adv_author/1/"/>
    <hyperlink ref="C448" r:id="rId309" display="https://search.books.com.tw/search/query/key/%E5%A8%9C%E5%A1%94%E8%8E%89%EF%BC%8E%E5%B8%95%E6%8B%89%E8%BF%AA%E7%B5%B2%EF%BC%8E%E6%A0%BC%E6%8B%89%E5%B8%95/adv_author/1/"/>
    <hyperlink ref="C464" r:id="rId310" display="https://search.books.com.tw/search/query/key/%E7%A5%9E%E8%80%81%E5%B8%AB%26%E7%A5%9E%E5%AA%BD%E5%92%AA%EF%BC%88%E6%B2%88%E9%9B%85%E7%90%AA%EF%BC%89/adv_author/1/"/>
    <hyperlink ref="C494" r:id="rId311" display="https://search.books.com.tw/search/query/key/%E6%A5%8A%E7%BF%A0/adv_author/1/"/>
    <hyperlink ref="C495" r:id="rId312" display="https://search.books.com.tw/search/query/key/%E6%A5%8A%E7%BF%A0/adv_author/1/"/>
    <hyperlink ref="C643" r:id="rId313" display="https://search.books.com.tw/search/query/key/%E5%A4%A7%E8%B0%B7%E6%B8%A1/adv_author/1/"/>
    <hyperlink ref="D643" r:id="rId314" display="https://www.books.com.tw/web/sys_puballb/books/?pubid=jog"/>
    <hyperlink ref="C644" r:id="rId315" display="https://search.books.com.tw/search/query/key/%E6%AD%90%E6%96%87%E2%80%A7%E9%AD%AF%E7%89%B9/adv_author/1/"/>
    <hyperlink ref="D644" r:id="rId316" display="https://www.books.com.tw/web/sys_puballb/books/?pubid=jog"/>
    <hyperlink ref="C684" r:id="rId317" display="https://search.books.com.tw/search/query/key/%E5%90%B3%E9%8A%B3/adv_author/1/"/>
    <hyperlink ref="C685" r:id="rId318" display="https://search.books.com.tw/search/query/key/%E7%8E%8B%E7%A3%8A%EF%BC%88%E8%AC%9B%E6%AD%B7%E5%8F%B2%E7%9A%84%E7%8E%8B%E8%80%81%E5%B8%AB%EF%BC%89/adv_author/1/"/>
    <hyperlink ref="C686" r:id="rId319" display="https://search.books.com.tw/search/query/key/%E4%B8%AD%E9%87%8E%E4%BA%AC%E5%AD%90/adv_author/1/"/>
    <hyperlink ref="D686" r:id="rId320" display="https://www.books.com.tw/web/sys_puballb/books/?pubid=ctpubco"/>
    <hyperlink ref="C688" r:id="rId321" display="https://search.books.com.tw/search/query/key/%E9%A6%AC%E5%85%8B%E2%80%A7%E5%B8%83%E5%88%97%E5%85%8B/adv_author/1/"/>
    <hyperlink ref="D688" r:id="rId322" display="https://www.books.com.tw/web/sys_puballb/books/?pubid=morning"/>
    <hyperlink ref="D681" r:id="rId323" display="https://www.books.com.tw/web/sys_puballb/books/?pubid=suntriumph"/>
    <hyperlink ref="C689" r:id="rId324" display="https://search.books.com.tw/search/query/key/%E8%B3%BD%EF%BC%8E%E8%92%99%E5%93%A5%E9%A6%AC%E5%88%A9/adv_author/1/"/>
    <hyperlink ref="C690" r:id="rId325" display="https://search.books.com.tw/search/query/key/%E6%9D%B1%E5%B0%BC%EF%BC%8E%E8%90%8A%E6%96%AF/adv_author/1/"/>
    <hyperlink ref="D691" r:id="rId326" display="https://www.books.com.tw/web/sys_puballb/books/?pubid=owl"/>
    <hyperlink ref="C695" r:id="rId327" display="https://search.books.com.tw/search/query/key/%E5%82%91%E7%91%9E%E7%B1%B3%EF%BC%8E%E5%B8%83%E6%9C%97/adv_author/1/"/>
    <hyperlink ref="D695" r:id="rId328" display="https://www.books.com.tw/web/sys_puballb/books/?pubid=winwin"/>
    <hyperlink ref="C694" r:id="rId329" display="https://search.books.com.tw/search/query/key/%E5%82%91%E2%80%A7%E6%87%89%E6%A0%BC%E6%9C%97/adv_author/1/"/>
    <hyperlink ref="D694" r:id="rId330" display="https://www.books.com.tw/web/sys_puballb/books/?pubid=morning"/>
    <hyperlink ref="C697" r:id="rId331" display="https://search.books.com.tw/search/query/key/%E8%98%87%E7%8F%8A%E2%80%A7%E5%9D%8E%E8%B2%9D%E7%88%BE%E2%80%A7%E8%8A%AD%E6%89%98%E8%95%BE%E8%92%82/adv_author/1/"/>
    <hyperlink ref="C633" r:id="rId332" display="https://search.books.com.tw/search/query/key/%E8%94%A1%E8%95%99%E9%A0%BB/adv_author/1/"/>
    <hyperlink ref="D717" r:id="rId333" display="https://www.books.com.tw/web/sys_puballb/books/?pubid=walk"/>
    <hyperlink ref="D718:D719" r:id="rId334" display="https://www.books.com.tw/web/sys_puballb/books/?pubid=walk"/>
    <hyperlink ref="D720" r:id="rId335" display="https://www.books.com.tw/web/sys_puballb/books/?pubid=walk"/>
    <hyperlink ref="C716" r:id="rId336" display="https://search.books.com.tw/search/query/key/%E8%96%9B%E9%BA%97%E5%90%9B/adv_author/1/"/>
    <hyperlink ref="D716" r:id="rId337" display="https://www.books.com.tw/web/sys_puballb/books/?pubid=singularity"/>
    <hyperlink ref="C325" r:id="rId338" display="https://search.books.com.tw/search/query/key/Story+a./adv_author/1/"/>
    <hyperlink ref="C327" r:id="rId339" tooltip="作者：吳守真" display="https://www.suncolor.com.tw/Author.aspx?keyword=%E5%90%B3%E5%AE%88%E7%9C%9F"/>
    <hyperlink ref="C328" r:id="rId340" display="https://search.books.com.tw/search/query/key/%E7%93%A6%E5%80%AB%E8%92%82%E5%A8%9C%E2%80%A7%E5%90%89%E4%BA%9E%E5%B0%BC%E6%8B%89/adv_author/1/"/>
    <hyperlink ref="C329" r:id="rId341" display="https://search.books.com.tw/search/query/key/%E7%93%A6%E5%80%AB%E8%92%82%E5%A8%9C%E2%80%A7%E5%90%89%E4%BA%9E%E5%B0%BC%E6%8B%89/adv_author/1/"/>
    <hyperlink ref="C332" r:id="rId342" display="https://search.books.com.tw/search/query/key/%E8%BF%AA%E4%BA%9E%E5%93%A5%E2%80%A2%E5%BE%B7%E8%8E%AB%E9%9B%B7%E6%96%AF/adv_author/1/"/>
    <hyperlink ref="C333" r:id="rId343" display="https://search.books.com.tw/search/query/key/%E6%B5%B7%E7%8B%97%E6%88%BF%E6%9D%B1/adv_author/1/"/>
    <hyperlink ref="C797" r:id="rId344" display="https://search.books.com.tw/search/query/key/%E7%8E%8B%E6%B7%91%E4%BF%90/adv_author/1/"/>
    <hyperlink ref="D798" r:id="rId345" display="https://www.books.com.tw/web/sys_puballb/books/?pubid=how"/>
    <hyperlink ref="C799" r:id="rId346" display="https://search.books.com.tw/search/query/key/%E5%B8%95%E7%89%B9%E7%94%9F/adv_author/1/"/>
    <hyperlink ref="D799" r:id="rId347" display="https://www.books.com.tw/web/sys_puballb/books/?pubid=cwpc"/>
    <hyperlink ref="C800" r:id="rId348" display="https://search.books.com.tw/search/query/key/%E6%9E%97%E8%95%99%E7%91%9B/adv_author/1/"/>
    <hyperlink ref="D800" r:id="rId349" display="https://www.books.com.tw/web/sys_puballb/books/?pubid=youth"/>
    <hyperlink ref="C801" r:id="rId350" display="https://search.books.com.tw/search/query/key/%E6%9E%97%E6%89%BF%E7%AE%95/adv_author/1/"/>
    <hyperlink ref="D801" r:id="rId351" display="https://www.books.com.tw/web/sys_puballb/books/?pubid=thironature"/>
    <hyperlink ref="C807" r:id="rId352"/>
    <hyperlink ref="D814" r:id="rId353"/>
    <hyperlink ref="D815" r:id="rId354"/>
    <hyperlink ref="D816" r:id="rId355"/>
    <hyperlink ref="D817" r:id="rId356"/>
    <hyperlink ref="C818" r:id="rId357"/>
    <hyperlink ref="D818" r:id="rId358"/>
    <hyperlink ref="C819" r:id="rId359"/>
    <hyperlink ref="D855" r:id="rId360" display="https://www.books.com.tw/web/sys_puballb/books/?pubid=kiwigo1%20%20%20%20%20%20%20%20%20"/>
    <hyperlink ref="C856" r:id="rId361" display="https://search.books.com.tw/search/query/key/%E5%A4%A7%E8%80%81%E6%8C%AF/adv_author/1/"/>
    <hyperlink ref="C857" r:id="rId362" display="https://search.books.com.tw/search/query/key/%E7%A5%81%E7%AB%8B%E5%B3%B0/adv_author/1/"/>
    <hyperlink ref="C858" r:id="rId363" display="https://search.books.com.tw/search/query/key/%E4%BD%99%E6%87%B7%E7%91%BE/adv_author/1/"/>
    <hyperlink ref="C861" r:id="rId364" display="javascript:location.href=SearchLink('%E6%B1%9F%E5%AD%9F%E8%8A%9D','','au');"/>
    <hyperlink ref="C862" r:id="rId365" display="javascript:location.href=SearchLink('%E8%94%A3%E9%9C%9E%E8%90%8D%E8%91%97%E3%80%81%E6%9D%8E%E6%98%8C%E9%88%BA%E7%B8%BD%E9%A1%A7%E5%95%8F','','au');"/>
    <hyperlink ref="C864" r:id="rId366" display="https://search.books.com.tw/search/query/key/%E8%96%87%E6%8B%89%E8%8E%89%E2%80%A7%E9%BA%A5%E8%82%AF%E6%81%A9/adv_author/1/"/>
    <hyperlink ref="C865" r:id="rId367" display="https://search.books.com.tw/search/query/key/%E8%BF%AA%E4%BA%9E%E5%93%A5%E2%80%A2%E5%BE%B7%E8%8E%AB%E9%9B%B7%E6%96%AF/adv_author/1/"/>
    <hyperlink ref="C876" r:id="rId368"/>
    <hyperlink ref="D879" r:id="rId369"/>
    <hyperlink ref="C887" r:id="rId370"/>
    <hyperlink ref="D887" r:id="rId371"/>
    <hyperlink ref="C892" r:id="rId372"/>
    <hyperlink ref="D892" r:id="rId373"/>
    <hyperlink ref="C893" r:id="rId374"/>
    <hyperlink ref="D893" r:id="rId375"/>
    <hyperlink ref="C894" r:id="rId376"/>
    <hyperlink ref="D894" r:id="rId377"/>
    <hyperlink ref="C895" r:id="rId378"/>
    <hyperlink ref="D895" r:id="rId379"/>
    <hyperlink ref="C897" r:id="rId380" display="https://search.books.com.tw/search/query/key/Penny%E8%80%81%E5%B8%AB/adv_author/1/"/>
    <hyperlink ref="C901" r:id="rId381"/>
    <hyperlink ref="D901" r:id="rId382"/>
    <hyperlink ref="C908" r:id="rId383"/>
    <hyperlink ref="D908" r:id="rId384"/>
    <hyperlink ref="C930" r:id="rId385" display="http://search.books.com.tw/exep/prod_search.php?key=%E7%8E%8B%E9%BC%8E%E9%88%9E&amp;f=author"/>
  </hyperlinks>
  <printOptions horizontalCentered="1"/>
  <pageMargins left="0.70866141732283472" right="0.70866141732283472" top="0.74803149606299213" bottom="0.74803149606299213" header="0.31496062992125984" footer="0.31496062992125984"/>
  <pageSetup paperSize="8" scale="70" fitToWidth="0" orientation="landscape" r:id="rId386"/>
  <headerFooter>
    <oddHeader>&amp;L&amp;"-,粗體"附件3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3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正式書單</vt:lpstr>
      <vt:lpstr>工作表2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5A88</cp:lastModifiedBy>
  <cp:lastPrinted>2020-10-21T04:34:03Z</cp:lastPrinted>
  <dcterms:created xsi:type="dcterms:W3CDTF">2012-07-23T02:09:03Z</dcterms:created>
  <dcterms:modified xsi:type="dcterms:W3CDTF">2020-10-22T01:43:52Z</dcterms:modified>
</cp:coreProperties>
</file>