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17295" windowHeight="763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57" i="1" l="1"/>
  <c r="I541" i="1" l="1"/>
  <c r="I14" i="1" l="1"/>
  <c r="I11" i="1"/>
  <c r="I10" i="1"/>
  <c r="I459" i="1" l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58" i="1"/>
  <c r="I59" i="1"/>
  <c r="I60" i="1"/>
  <c r="I83" i="1"/>
  <c r="I84" i="1"/>
  <c r="I127" i="1"/>
  <c r="I182" i="1"/>
  <c r="I183" i="1"/>
  <c r="I181" i="1"/>
  <c r="I173" i="1"/>
  <c r="I174" i="1"/>
  <c r="I175" i="1"/>
  <c r="I176" i="1"/>
  <c r="I177" i="1"/>
  <c r="I178" i="1"/>
  <c r="I179" i="1"/>
  <c r="I180" i="1"/>
  <c r="I169" i="1"/>
  <c r="I170" i="1"/>
  <c r="I171" i="1"/>
  <c r="I172" i="1"/>
  <c r="I167" i="1"/>
  <c r="I126" i="1"/>
  <c r="I88" i="1"/>
  <c r="I122" i="1"/>
  <c r="I121" i="1"/>
  <c r="I120" i="1"/>
  <c r="I113" i="1" l="1"/>
  <c r="I114" i="1"/>
  <c r="I112" i="1"/>
  <c r="I116" i="1"/>
  <c r="I117" i="1"/>
  <c r="I115" i="1"/>
  <c r="I6" i="1" l="1"/>
  <c r="I7" i="1"/>
  <c r="I8" i="1"/>
  <c r="I9" i="1"/>
  <c r="I123" i="1"/>
  <c r="I124" i="1"/>
  <c r="I125" i="1"/>
  <c r="I85" i="1"/>
  <c r="I86" i="1"/>
  <c r="I87" i="1"/>
  <c r="I90" i="1"/>
  <c r="I91" i="1"/>
  <c r="I92" i="1"/>
  <c r="I118" i="1"/>
  <c r="I119" i="1"/>
  <c r="I111" i="1"/>
  <c r="I110" i="1"/>
  <c r="I109" i="1"/>
  <c r="I108" i="1"/>
  <c r="I107" i="1"/>
  <c r="I106" i="1"/>
  <c r="I104" i="1"/>
  <c r="I105" i="1"/>
  <c r="I103" i="1"/>
  <c r="I426" i="1"/>
  <c r="I425" i="1"/>
  <c r="I424" i="1"/>
  <c r="I423" i="1"/>
  <c r="I422" i="1"/>
  <c r="I421" i="1"/>
  <c r="I102" i="1"/>
  <c r="I100" i="1"/>
  <c r="I99" i="1"/>
  <c r="I98" i="1"/>
  <c r="I97" i="1"/>
  <c r="I96" i="1"/>
  <c r="I95" i="1"/>
  <c r="I101" i="1"/>
  <c r="I94" i="1"/>
  <c r="I93" i="1"/>
  <c r="I89" i="1"/>
  <c r="I276" i="1" l="1"/>
  <c r="I273" i="1"/>
  <c r="I274" i="1"/>
  <c r="I275" i="1"/>
  <c r="I277" i="1"/>
  <c r="I278" i="1"/>
  <c r="I279" i="1"/>
  <c r="I280" i="1"/>
  <c r="I272" i="1"/>
  <c r="I300" i="1"/>
  <c r="I470" i="1"/>
  <c r="I471" i="1"/>
  <c r="I472" i="1"/>
  <c r="I466" i="1"/>
  <c r="I136" i="1"/>
  <c r="I135" i="1"/>
  <c r="I134" i="1"/>
  <c r="I133" i="1"/>
  <c r="I525" i="1"/>
  <c r="I427" i="1"/>
  <c r="I418" i="1"/>
  <c r="I461" i="1"/>
  <c r="I249" i="1"/>
  <c r="I160" i="1"/>
  <c r="I159" i="1"/>
  <c r="I157" i="1"/>
  <c r="I158" i="1"/>
  <c r="I155" i="1"/>
  <c r="I156" i="1"/>
  <c r="I154" i="1"/>
  <c r="I192" i="1"/>
  <c r="I609" i="1"/>
  <c r="I608" i="1"/>
  <c r="I605" i="1"/>
  <c r="I606" i="1"/>
  <c r="I607" i="1"/>
  <c r="I604" i="1"/>
  <c r="I185" i="1"/>
  <c r="I186" i="1"/>
  <c r="I163" i="1"/>
  <c r="I164" i="1"/>
  <c r="I165" i="1"/>
  <c r="I166" i="1"/>
  <c r="I361" i="1"/>
  <c r="I162" i="1"/>
  <c r="I405" i="1"/>
  <c r="I456" i="1"/>
  <c r="I457" i="1"/>
  <c r="I458" i="1"/>
  <c r="I168" i="1"/>
  <c r="I460" i="1"/>
  <c r="I462" i="1"/>
  <c r="I404" i="1"/>
  <c r="I184" i="1"/>
  <c r="I310" i="1"/>
  <c r="I311" i="1"/>
  <c r="I128" i="1"/>
  <c r="I402" i="1"/>
  <c r="I331" i="1"/>
  <c r="I303" i="1"/>
  <c r="I304" i="1"/>
  <c r="I298" i="1"/>
  <c r="I299" i="1"/>
  <c r="I301" i="1"/>
  <c r="I603" i="1"/>
  <c r="I602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467" i="1"/>
  <c r="I468" i="1"/>
  <c r="I469" i="1"/>
  <c r="I478" i="1"/>
  <c r="I479" i="1"/>
  <c r="I480" i="1"/>
  <c r="I481" i="1"/>
  <c r="I482" i="1"/>
  <c r="I483" i="1"/>
  <c r="I387" i="1"/>
  <c r="I388" i="1"/>
  <c r="I389" i="1"/>
  <c r="I391" i="1"/>
  <c r="I392" i="1"/>
  <c r="I393" i="1"/>
  <c r="I594" i="1"/>
  <c r="I595" i="1"/>
  <c r="I596" i="1"/>
  <c r="I597" i="1"/>
  <c r="I598" i="1"/>
  <c r="I599" i="1"/>
  <c r="I600" i="1"/>
  <c r="I601" i="1"/>
  <c r="I655" i="1"/>
  <c r="I656" i="1"/>
  <c r="I248" i="1"/>
  <c r="I537" i="1"/>
  <c r="I538" i="1"/>
  <c r="I539" i="1"/>
  <c r="I540" i="1"/>
  <c r="I542" i="1"/>
  <c r="I543" i="1"/>
  <c r="I544" i="1"/>
  <c r="I545" i="1"/>
  <c r="I245" i="1"/>
  <c r="I246" i="1"/>
  <c r="I247" i="1"/>
  <c r="I234" i="1"/>
  <c r="I235" i="1"/>
  <c r="I236" i="1"/>
  <c r="I237" i="1"/>
  <c r="I238" i="1"/>
  <c r="I239" i="1"/>
  <c r="I240" i="1"/>
  <c r="I241" i="1"/>
  <c r="I242" i="1"/>
  <c r="I243" i="1"/>
  <c r="I244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197" i="1"/>
  <c r="I198" i="1"/>
  <c r="I199" i="1"/>
  <c r="I200" i="1"/>
  <c r="I201" i="1"/>
  <c r="I202" i="1"/>
  <c r="I203" i="1"/>
  <c r="I204" i="1"/>
  <c r="I205" i="1"/>
  <c r="I206" i="1"/>
  <c r="I153" i="1"/>
  <c r="I412" i="1"/>
  <c r="I413" i="1"/>
  <c r="I414" i="1"/>
  <c r="I415" i="1"/>
  <c r="I416" i="1"/>
  <c r="I417" i="1"/>
  <c r="I195" i="1"/>
  <c r="I196" i="1"/>
  <c r="I147" i="1"/>
  <c r="I148" i="1"/>
  <c r="I149" i="1"/>
  <c r="I150" i="1"/>
  <c r="I151" i="1"/>
  <c r="I152" i="1"/>
  <c r="I533" i="1"/>
  <c r="I534" i="1"/>
  <c r="I535" i="1"/>
  <c r="I536" i="1"/>
  <c r="I143" i="1"/>
  <c r="I144" i="1"/>
  <c r="I12" i="1"/>
  <c r="I145" i="1"/>
  <c r="I146" i="1"/>
  <c r="I521" i="1"/>
  <c r="I522" i="1"/>
  <c r="I523" i="1"/>
  <c r="I524" i="1"/>
  <c r="I406" i="1"/>
  <c r="I407" i="1"/>
  <c r="I526" i="1"/>
  <c r="I527" i="1"/>
  <c r="I528" i="1"/>
  <c r="I529" i="1"/>
  <c r="I532" i="1"/>
  <c r="I282" i="1"/>
  <c r="I283" i="1"/>
  <c r="I254" i="1"/>
  <c r="I255" i="1"/>
  <c r="I256" i="1"/>
  <c r="I284" i="1"/>
  <c r="I285" i="1"/>
  <c r="I518" i="1"/>
  <c r="I519" i="1"/>
  <c r="I520" i="1"/>
  <c r="I129" i="1"/>
  <c r="I516" i="1"/>
  <c r="I517" i="1"/>
  <c r="I281" i="1"/>
  <c r="I505" i="1"/>
  <c r="I506" i="1"/>
  <c r="I507" i="1"/>
  <c r="I508" i="1"/>
  <c r="I509" i="1"/>
  <c r="I510" i="1"/>
  <c r="I511" i="1"/>
  <c r="I512" i="1"/>
  <c r="I513" i="1"/>
  <c r="I514" i="1"/>
  <c r="I515" i="1"/>
  <c r="I504" i="1"/>
  <c r="I500" i="1"/>
  <c r="I501" i="1"/>
  <c r="I502" i="1"/>
  <c r="I503" i="1"/>
  <c r="I189" i="1"/>
  <c r="I190" i="1"/>
  <c r="I191" i="1"/>
  <c r="I376" i="1"/>
  <c r="I296" i="1"/>
  <c r="I496" i="1"/>
  <c r="I497" i="1"/>
  <c r="I498" i="1"/>
  <c r="I499" i="1"/>
  <c r="I474" i="1"/>
  <c r="I475" i="1"/>
  <c r="I476" i="1"/>
  <c r="I477" i="1"/>
  <c r="I188" i="1"/>
  <c r="I371" i="1"/>
  <c r="I372" i="1"/>
  <c r="I373" i="1"/>
  <c r="I374" i="1"/>
  <c r="I375" i="1"/>
  <c r="I473" i="1"/>
  <c r="I365" i="1"/>
  <c r="I366" i="1"/>
  <c r="I367" i="1"/>
  <c r="I368" i="1"/>
  <c r="I369" i="1"/>
  <c r="I370" i="1"/>
  <c r="I363" i="1"/>
  <c r="I364" i="1"/>
  <c r="I378" i="1"/>
  <c r="I334" i="1"/>
  <c r="I335" i="1"/>
  <c r="I336" i="1"/>
  <c r="I337" i="1"/>
  <c r="I338" i="1"/>
  <c r="I339" i="1"/>
  <c r="I340" i="1"/>
  <c r="I309" i="1"/>
  <c r="I332" i="1"/>
  <c r="I333" i="1"/>
  <c r="I610" i="1"/>
  <c r="I330" i="1"/>
  <c r="I327" i="1"/>
  <c r="I328" i="1"/>
  <c r="I259" i="1"/>
  <c r="I260" i="1"/>
  <c r="I261" i="1"/>
  <c r="I262" i="1"/>
  <c r="I263" i="1"/>
  <c r="I57" i="1"/>
  <c r="I50" i="1"/>
  <c r="I252" i="1"/>
  <c r="I257" i="1"/>
  <c r="I258" i="1"/>
  <c r="I161" i="1"/>
  <c r="I360" i="1" l="1"/>
  <c r="I359" i="1"/>
  <c r="I358" i="1"/>
  <c r="I357" i="1"/>
  <c r="I356" i="1"/>
  <c r="I355" i="1"/>
  <c r="I354" i="1"/>
  <c r="I353" i="1"/>
  <c r="I302" i="1"/>
  <c r="I352" i="1"/>
  <c r="I351" i="1"/>
  <c r="I350" i="1"/>
  <c r="I349" i="1"/>
  <c r="I348" i="1"/>
  <c r="I347" i="1"/>
  <c r="I346" i="1"/>
  <c r="I345" i="1"/>
  <c r="I344" i="1"/>
  <c r="I647" i="1"/>
  <c r="I343" i="1"/>
  <c r="I342" i="1"/>
  <c r="I341" i="1"/>
  <c r="I295" i="1"/>
  <c r="I294" i="1"/>
  <c r="I293" i="1"/>
  <c r="I292" i="1"/>
  <c r="I495" i="1"/>
  <c r="I494" i="1"/>
  <c r="I493" i="1"/>
  <c r="I492" i="1"/>
  <c r="I491" i="1"/>
  <c r="I490" i="1"/>
  <c r="I489" i="1"/>
  <c r="I488" i="1"/>
  <c r="I487" i="1"/>
  <c r="I486" i="1"/>
  <c r="I390" i="1"/>
  <c r="I485" i="1"/>
  <c r="I484" i="1"/>
  <c r="I531" i="1"/>
  <c r="I530" i="1"/>
  <c r="I465" i="1"/>
  <c r="I194" i="1"/>
  <c r="I193" i="1"/>
  <c r="I464" i="1"/>
  <c r="I463" i="1"/>
  <c r="I445" i="1"/>
  <c r="I444" i="1"/>
  <c r="I443" i="1"/>
  <c r="I253" i="1"/>
  <c r="I442" i="1"/>
  <c r="I441" i="1"/>
  <c r="I440" i="1"/>
  <c r="I439" i="1"/>
  <c r="I437" i="1"/>
  <c r="I436" i="1"/>
  <c r="I435" i="1"/>
  <c r="I434" i="1"/>
  <c r="I433" i="1"/>
  <c r="I432" i="1"/>
  <c r="I431" i="1"/>
  <c r="I430" i="1"/>
  <c r="I429" i="1"/>
  <c r="I428" i="1"/>
  <c r="I420" i="1"/>
  <c r="I419" i="1"/>
  <c r="I187" i="1"/>
  <c r="I654" i="1"/>
  <c r="I653" i="1"/>
  <c r="I652" i="1"/>
  <c r="I651" i="1"/>
  <c r="I650" i="1"/>
  <c r="I649" i="1"/>
  <c r="I648" i="1"/>
  <c r="I411" i="1"/>
  <c r="I410" i="1"/>
  <c r="I409" i="1"/>
  <c r="I408" i="1"/>
  <c r="I455" i="1"/>
  <c r="I454" i="1"/>
  <c r="I453" i="1"/>
  <c r="I452" i="1"/>
  <c r="I451" i="1"/>
  <c r="I450" i="1"/>
  <c r="I449" i="1"/>
  <c r="I448" i="1"/>
  <c r="I447" i="1"/>
  <c r="I446" i="1"/>
  <c r="I403" i="1"/>
  <c r="I291" i="1"/>
  <c r="I290" i="1"/>
  <c r="I289" i="1"/>
  <c r="I288" i="1"/>
  <c r="I287" i="1"/>
  <c r="I286" i="1"/>
  <c r="I271" i="1"/>
  <c r="I270" i="1"/>
  <c r="I269" i="1"/>
  <c r="I268" i="1"/>
  <c r="I267" i="1"/>
  <c r="I401" i="1"/>
  <c r="I400" i="1"/>
  <c r="I399" i="1"/>
  <c r="I398" i="1"/>
  <c r="I362" i="1"/>
  <c r="I397" i="1"/>
  <c r="I396" i="1"/>
  <c r="I646" i="1"/>
  <c r="I645" i="1"/>
  <c r="I395" i="1"/>
  <c r="I394" i="1"/>
  <c r="I386" i="1"/>
  <c r="I385" i="1"/>
  <c r="I384" i="1"/>
  <c r="I383" i="1"/>
  <c r="I382" i="1"/>
  <c r="I381" i="1"/>
  <c r="I380" i="1"/>
  <c r="I379" i="1"/>
  <c r="I644" i="1"/>
  <c r="I643" i="1"/>
  <c r="I642" i="1"/>
  <c r="I641" i="1"/>
  <c r="I640" i="1"/>
  <c r="I377" i="1"/>
  <c r="I308" i="1"/>
  <c r="I307" i="1"/>
  <c r="I306" i="1"/>
  <c r="I305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297" i="1"/>
  <c r="I329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266" i="1"/>
  <c r="I265" i="1"/>
  <c r="I264" i="1"/>
  <c r="I251" i="1"/>
  <c r="I250" i="1"/>
  <c r="I142" i="1"/>
  <c r="I141" i="1"/>
  <c r="I140" i="1"/>
  <c r="I139" i="1"/>
  <c r="I138" i="1"/>
  <c r="I137" i="1"/>
  <c r="I438" i="1"/>
  <c r="I132" i="1"/>
  <c r="I131" i="1"/>
  <c r="I130" i="1"/>
  <c r="I56" i="1"/>
  <c r="I55" i="1"/>
  <c r="I54" i="1"/>
  <c r="I53" i="1"/>
  <c r="I52" i="1"/>
  <c r="I51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</calcChain>
</file>

<file path=xl/sharedStrings.xml><?xml version="1.0" encoding="utf-8"?>
<sst xmlns="http://schemas.openxmlformats.org/spreadsheetml/2006/main" count="4785" uniqueCount="1789">
  <si>
    <t>I Voted ― Making a Choice Makes a Difference</t>
    <phoneticPr fontId="6" type="noConversion"/>
  </si>
  <si>
    <t>Mark Shulman; Serge Bloch (ILT)</t>
  </si>
  <si>
    <t>Neal Porter Books</t>
  </si>
  <si>
    <t>美國</t>
    <phoneticPr fontId="6" type="noConversion"/>
  </si>
  <si>
    <t>Penguin Group UK</t>
    <phoneticPr fontId="6" type="noConversion"/>
  </si>
  <si>
    <t>英國</t>
    <phoneticPr fontId="6" type="noConversion"/>
  </si>
  <si>
    <t>否</t>
    <phoneticPr fontId="6" type="noConversion"/>
  </si>
  <si>
    <t>The World Is Not a Rectangle: A Portrait of Architect Zaha Hadid</t>
  </si>
  <si>
    <t>Beach Lane Books</t>
  </si>
  <si>
    <t>Stars and Poppy Seeds</t>
  </si>
  <si>
    <r>
      <t>Romana Romanyshyn </t>
    </r>
    <r>
      <rPr>
        <sz val="12"/>
        <color indexed="23"/>
        <rFont val="標楷體"/>
        <family val="4"/>
        <charset val="136"/>
      </rPr>
      <t>;</t>
    </r>
    <r>
      <rPr>
        <u/>
        <sz val="12"/>
        <color indexed="17"/>
        <rFont val="標楷體"/>
        <family val="4"/>
        <charset val="136"/>
      </rPr>
      <t> Andriy Lesiv</t>
    </r>
  </si>
  <si>
    <t>Tate Publishing UK</t>
  </si>
  <si>
    <t>Cloth Lullaby: The Woven Life of Louise Bourgeois</t>
  </si>
  <si>
    <t>Harry N Abrams Inc</t>
  </si>
  <si>
    <t>THE WATCHER</t>
  </si>
  <si>
    <t>Grimes, Nikki/ Collier, Bryan (ILT)</t>
  </si>
  <si>
    <t>Wangari's Trees of Peace：True Story from Africa</t>
  </si>
  <si>
    <t>The Water Princess</t>
  </si>
  <si>
    <t>Verde, Susan/ Reynolds, Peter H. (ILT)</t>
  </si>
  <si>
    <t>Malala’s Magic Pencil</t>
  </si>
  <si>
    <t>Malala Yousafzai,Kerascoët (ILT)</t>
  </si>
  <si>
    <t>Puffin</t>
  </si>
  <si>
    <t>Who Says Women Can’t Be Doctors?: The Story of Elizabeth Blackwell</t>
  </si>
  <si>
    <t>Stone, Tanya Lee/ Priceman, Marjorie (ILT)</t>
  </si>
  <si>
    <t>Square Fish</t>
    <phoneticPr fontId="6" type="noConversion"/>
  </si>
  <si>
    <t>Who Says Women Can’t Be Computer Programmers?: The Story of Ada Lovelace</t>
  </si>
  <si>
    <t>Henry Holt Books for Young Readers</t>
    <phoneticPr fontId="6" type="noConversion"/>
  </si>
  <si>
    <t>Mr. Benjamin's Suitcase of Secrets</t>
    <phoneticPr fontId="6" type="noConversion"/>
  </si>
  <si>
    <t>North South Books</t>
    <phoneticPr fontId="6" type="noConversion"/>
  </si>
  <si>
    <t>The Brave Learner: Finding Everyday Magic in Homeschool, Learning, and Life</t>
    <phoneticPr fontId="6" type="noConversion"/>
  </si>
  <si>
    <t>Bogart, Julie/ Bauer, S. Wise (FRW)</t>
    <phoneticPr fontId="6" type="noConversion"/>
  </si>
  <si>
    <t>When I Grow Up</t>
  </si>
  <si>
    <t>Chen, Julie/ Goode, Diane (ILT)</t>
  </si>
  <si>
    <t>Simon &amp; Schuster/Paula Wiseman</t>
  </si>
  <si>
    <t>Who Will I Be?</t>
  </si>
  <si>
    <t>Huntsman, Abby/ Lew-Vriethoff, Joanne (ILT)</t>
  </si>
  <si>
    <t>Harpercollins Childrens Books</t>
  </si>
  <si>
    <t>It's Okay to Make Mistakes</t>
  </si>
  <si>
    <t>Todd Parr</t>
  </si>
  <si>
    <t>Little Brown &amp; Co</t>
  </si>
  <si>
    <t>Celadon Books</t>
    <phoneticPr fontId="6" type="noConversion"/>
  </si>
  <si>
    <t> Posada, Mia/ Posada, Mia (ILT)</t>
    <phoneticPr fontId="6" type="noConversion"/>
  </si>
  <si>
    <t>Noisy Night</t>
  </si>
  <si>
    <t>Barnett, Mac/ Biggs, Brian (ILT)</t>
    <phoneticPr fontId="6" type="noConversion"/>
  </si>
  <si>
    <t>Roaring Brook</t>
    <phoneticPr fontId="6" type="noConversion"/>
  </si>
  <si>
    <t> Zommer, Yuval</t>
    <phoneticPr fontId="6" type="noConversion"/>
  </si>
  <si>
    <t>Different Like Coco</t>
  </si>
  <si>
    <t>Matthews, Elizabeth/ Matthews, Elizabeth (ILT)</t>
  </si>
  <si>
    <t>Me…Jane</t>
  </si>
  <si>
    <t> McDonnell, Patrick</t>
  </si>
  <si>
    <t>Sulwe</t>
  </si>
  <si>
    <t> Nyong’o, Lupita/ Harrison, Vashti (ILT)</t>
  </si>
  <si>
    <t>Simon &amp; Schuster</t>
  </si>
  <si>
    <t>The Orange Horse</t>
  </si>
  <si>
    <t>Scholastic</t>
  </si>
  <si>
    <t>The Love Letter</t>
  </si>
  <si>
    <t>Denise, Anika Aldamuy/ Cummins, Lucy Ruth (ILT)</t>
  </si>
  <si>
    <t>In A Minute: Take the 60-second challenge!</t>
  </si>
  <si>
    <r>
      <t>Here Design</t>
    </r>
    <r>
      <rPr>
        <sz val="12"/>
        <color indexed="8"/>
        <rFont val="標楷體"/>
        <family val="4"/>
        <charset val="136"/>
      </rPr>
      <t>; Ladybird</t>
    </r>
  </si>
  <si>
    <t>Ladybird UK</t>
  </si>
  <si>
    <t>The Book Tree</t>
  </si>
  <si>
    <t>Czajak, Paul/ Kheiriyeh, Rashin (ILT)</t>
  </si>
  <si>
    <t>Barefoot Books</t>
    <phoneticPr fontId="6" type="noConversion"/>
  </si>
  <si>
    <t>This School Year Will Be the Best!</t>
  </si>
  <si>
    <t>Winters, Kay/ Andriani, Renee (ILT)</t>
  </si>
  <si>
    <t>A Well-Mannered Young Wolf</t>
  </si>
  <si>
    <t>The Invisible Boy</t>
  </si>
  <si>
    <t>Ludwig, Trudy/ Barton, Patrice (ILT)</t>
  </si>
  <si>
    <t>Alfred a Knopf Inc</t>
    <phoneticPr fontId="6" type="noConversion"/>
  </si>
  <si>
    <t>I Spy With My Little Eye</t>
  </si>
  <si>
    <t>Gibbs, Edward</t>
  </si>
  <si>
    <t>Templar</t>
  </si>
  <si>
    <t>Danis, Naomi/Arribas, Cinta</t>
    <phoneticPr fontId="6" type="noConversion"/>
  </si>
  <si>
    <t>POW!</t>
  </si>
  <si>
    <t>Opposite Things</t>
  </si>
  <si>
    <t>Anna Kovecses</t>
  </si>
  <si>
    <t>Wide Eyed Editions</t>
    <phoneticPr fontId="6" type="noConversion"/>
  </si>
  <si>
    <t>The Airport Book</t>
  </si>
  <si>
    <t>Brown, Lisa</t>
  </si>
  <si>
    <t>What Do Grown-Ups Do All Day?</t>
  </si>
  <si>
    <t> Morgand, Virginie</t>
  </si>
  <si>
    <t>I Like, I Don’t Like</t>
  </si>
  <si>
    <t>Baccelliere, Anna/ Ale + Ale (ILT)</t>
  </si>
  <si>
    <t>Eerdmans Books for Young Readers</t>
  </si>
  <si>
    <t>No Kimchi for Me!</t>
  </si>
  <si>
    <t>Kim, Aram</t>
  </si>
  <si>
    <t>Holiday House</t>
  </si>
  <si>
    <t>Carry Me</t>
  </si>
  <si>
    <t>Star Bright Books (COR)</t>
  </si>
  <si>
    <t>Star Bright Books</t>
  </si>
  <si>
    <t>Dreamers</t>
  </si>
  <si>
    <t>Yuyi Morales</t>
    <phoneticPr fontId="6" type="noConversion"/>
  </si>
  <si>
    <t>The Inner Child</t>
  </si>
  <si>
    <t>Henry Blackshaw</t>
  </si>
  <si>
    <t>Cicada Books</t>
    <phoneticPr fontId="6" type="noConversion"/>
  </si>
  <si>
    <t>Llama Llama Gives Thanks</t>
  </si>
  <si>
    <t> Dewdney, Anna/ Morrow, J. T. (ILT)</t>
  </si>
  <si>
    <t>Viking Childrens Books</t>
  </si>
  <si>
    <t>A Thank You Walk: A Story About Gratitude</t>
  </si>
  <si>
    <t> Loewen, Nancy/ Quintanilla, Hazel (ILT)</t>
  </si>
  <si>
    <t>Words &amp; Pictures</t>
  </si>
  <si>
    <t xml:space="preserve">Mac B., Kid Spy #2: The Impossible Crime (HC) (Ages 7-10) </t>
  </si>
  <si>
    <t>Orchard</t>
  </si>
  <si>
    <t>UK</t>
  </si>
  <si>
    <t>9781338143683</t>
  </si>
  <si>
    <t>USA</t>
  </si>
  <si>
    <t xml:space="preserve">Warriors: Ravenpaw's Path #1: Shattered Peace (Ages: 9-12) </t>
  </si>
  <si>
    <t>Hunter, Erin</t>
  </si>
  <si>
    <t>Harper Collins USA</t>
  </si>
  <si>
    <t>9780061688652</t>
  </si>
  <si>
    <t xml:space="preserve">Warriors: Ravenpaw's Path #2: A Clan in Need </t>
  </si>
  <si>
    <t>9780061688669</t>
  </si>
  <si>
    <t xml:space="preserve">Warriors: Ravenpaw's Path #3: The Heart of a Warrior </t>
  </si>
  <si>
    <t>9780061688676</t>
  </si>
  <si>
    <t>Pocket</t>
  </si>
  <si>
    <t>Cameron, W. Bruce</t>
  </si>
  <si>
    <t>Forge</t>
  </si>
  <si>
    <t>9781250225344</t>
  </si>
  <si>
    <t>9781250301901</t>
  </si>
  <si>
    <t>L'Engle, Madeleine</t>
  </si>
  <si>
    <t>Square Fish;</t>
  </si>
  <si>
    <t>9781250153272</t>
  </si>
  <si>
    <t>Aladdin Live Action 8x8 (Ages 5-6) (Disney)</t>
  </si>
  <si>
    <t>Disney</t>
  </si>
  <si>
    <t>9781368037068</t>
  </si>
  <si>
    <t>Aladdin Live Action Novelization (HC) (Ages 8-12) (Disney)</t>
  </si>
  <si>
    <t>9781368037112</t>
  </si>
  <si>
    <t>Pearson, John</t>
  </si>
  <si>
    <t>William Collins</t>
  </si>
  <si>
    <t>9780008281533</t>
  </si>
  <si>
    <t>Morgan, Richard K.</t>
  </si>
  <si>
    <t>Del Rey</t>
  </si>
  <si>
    <t>9781524798819</t>
  </si>
  <si>
    <t>Flynn, Vince</t>
  </si>
  <si>
    <t>9781501180804</t>
  </si>
  <si>
    <t>Sepetys, Ruta</t>
  </si>
  <si>
    <t>Penguin</t>
  </si>
  <si>
    <t>9781984836748</t>
  </si>
  <si>
    <t>Atomic Blonde: The Coldest City (Oni Press)</t>
  </si>
  <si>
    <t>Johnston, Antony</t>
  </si>
  <si>
    <t>Oni Press</t>
  </si>
  <si>
    <t>9781620103814</t>
  </si>
  <si>
    <t>Writers, Disney</t>
  </si>
  <si>
    <t>9781484781005</t>
  </si>
  <si>
    <t>Oliver, Lauren</t>
  </si>
  <si>
    <t>9780062656322</t>
  </si>
  <si>
    <t>Patchett, Ann</t>
  </si>
  <si>
    <t>Harper Perennial</t>
  </si>
  <si>
    <t>USA</t>
    <phoneticPr fontId="6" type="noConversion"/>
  </si>
  <si>
    <t>9780062891907</t>
  </si>
  <si>
    <t>Bird Box (Film tie-in) (Netflix) (HarperVoyager)</t>
  </si>
  <si>
    <t>Malerman, Josh</t>
  </si>
  <si>
    <t>HarperVoyager</t>
  </si>
  <si>
    <t>9780008319748</t>
  </si>
  <si>
    <t>Bohemian Rhapsody (Media Tie In) (HC)  (Weldon Owen)</t>
  </si>
  <si>
    <t>Williams, Owen</t>
  </si>
  <si>
    <t>Weldon Owen</t>
  </si>
  <si>
    <t>9781681884677</t>
  </si>
  <si>
    <t>Conley, Garrard</t>
  </si>
  <si>
    <t>Riverhead</t>
  </si>
  <si>
    <t>9780525538981</t>
  </si>
  <si>
    <t>Aciman, André</t>
  </si>
  <si>
    <t>Picador</t>
  </si>
  <si>
    <t>9781250169440</t>
  </si>
  <si>
    <t>Captain Marvel What Makes a Hero (HC) (Ages 5-6) (Marvel)</t>
  </si>
  <si>
    <t>Bobowicz, Pamela</t>
  </si>
  <si>
    <t>Marvel</t>
  </si>
  <si>
    <t>9781368048071</t>
  </si>
  <si>
    <t>Rudnick, Elizabeth</t>
  </si>
  <si>
    <t>9781368025904</t>
  </si>
  <si>
    <t>Kwan, Kevin</t>
  </si>
  <si>
    <t>Anchor</t>
  </si>
  <si>
    <t>9780525564911</t>
  </si>
  <si>
    <t>McCarten, Anthony</t>
  </si>
  <si>
    <t>9780062749529</t>
  </si>
  <si>
    <t>Little, Brown</t>
  </si>
  <si>
    <t>9780316507547</t>
  </si>
  <si>
    <t>Disney*Pixar Tales of Teamwork: A Lift-and-Seek Book (Ages 5-6) (Disney)</t>
  </si>
  <si>
    <t>9781368038928</t>
  </si>
  <si>
    <t>Callahan, John</t>
  </si>
  <si>
    <t>William Morrow</t>
  </si>
  <si>
    <t>9780062836960</t>
  </si>
  <si>
    <t xml:space="preserve">未來出版  </t>
    <phoneticPr fontId="4" type="noConversion"/>
  </si>
  <si>
    <t>是</t>
    <phoneticPr fontId="4" type="noConversion"/>
  </si>
  <si>
    <t>否</t>
    <phoneticPr fontId="4" type="noConversion"/>
  </si>
  <si>
    <t>否</t>
  </si>
  <si>
    <t>移動城市前傳三部曲之一：頭顱館女孩</t>
  </si>
  <si>
    <t>晨星</t>
  </si>
  <si>
    <t>移動城市前傳三部曲之二：天網殺機</t>
  </si>
  <si>
    <t>移動城市前傳三部曲之三：決戰風暴</t>
  </si>
  <si>
    <t>獨步文化</t>
  </si>
  <si>
    <t>威廉．吉布森</t>
  </si>
  <si>
    <t>木馬文化</t>
  </si>
  <si>
    <t>皇冠</t>
  </si>
  <si>
    <t>天下文化</t>
  </si>
  <si>
    <t>台灣</t>
  </si>
  <si>
    <t>留下來的孩子</t>
  </si>
  <si>
    <t>小天下</t>
  </si>
  <si>
    <t>初心</t>
  </si>
  <si>
    <t xml:space="preserve">平安文化  </t>
    <phoneticPr fontId="4" type="noConversion"/>
  </si>
  <si>
    <t>厭世廢文觀止</t>
  </si>
  <si>
    <t>究竟</t>
  </si>
  <si>
    <t>廁所裡的哲學課：每天14分鐘，跟著蘇格拉底、笛卡兒、尼采等13位世界哲人，秒懂100個最經典的哲學思</t>
    <phoneticPr fontId="6" type="noConversion"/>
  </si>
  <si>
    <t>台灣</t>
    <phoneticPr fontId="6" type="noConversion"/>
  </si>
  <si>
    <t>○</t>
  </si>
  <si>
    <t>漢摩拉比小姐：現任法官寫的法庭小說</t>
  </si>
  <si>
    <t>文裕皙</t>
  </si>
  <si>
    <t>9789577411976</t>
  </si>
  <si>
    <t>9789864491025</t>
    <phoneticPr fontId="6" type="noConversion"/>
  </si>
  <si>
    <t>9789862623466</t>
    <phoneticPr fontId="6" type="noConversion"/>
  </si>
  <si>
    <t>Francois Schuiten, Benoit Peeters</t>
  </si>
  <si>
    <t>9789866634826</t>
    <phoneticPr fontId="6" type="noConversion"/>
  </si>
  <si>
    <t>9789861372839</t>
    <phoneticPr fontId="6" type="noConversion"/>
  </si>
  <si>
    <t>9789573286851</t>
    <phoneticPr fontId="6" type="noConversion"/>
  </si>
  <si>
    <t>957879505X</t>
    <phoneticPr fontId="6" type="noConversion"/>
  </si>
  <si>
    <t>9789869120999</t>
    <phoneticPr fontId="6" type="noConversion"/>
  </si>
  <si>
    <t>9789863843245</t>
    <phoneticPr fontId="6" type="noConversion"/>
  </si>
  <si>
    <t>9789863843078</t>
    <phoneticPr fontId="6" type="noConversion"/>
  </si>
  <si>
    <t>9789869530668</t>
    <phoneticPr fontId="6" type="noConversion"/>
  </si>
  <si>
    <t>看見自己的天才</t>
  </si>
  <si>
    <t>我的過動人生：昆蟲老師吳沁婕的追夢日記</t>
  </si>
  <si>
    <t>地獄是可以克服的：一個台灣記者的311日本東北紀行</t>
    <phoneticPr fontId="6" type="noConversion"/>
  </si>
  <si>
    <t>姚巧梅</t>
    <phoneticPr fontId="6" type="noConversion"/>
  </si>
  <si>
    <t>蔚藍文化</t>
    <phoneticPr fontId="6" type="noConversion"/>
  </si>
  <si>
    <t>米果</t>
    <phoneticPr fontId="6" type="noConversion"/>
  </si>
  <si>
    <t>宇宙兄弟1</t>
  </si>
  <si>
    <t>小山宙栽</t>
    <phoneticPr fontId="6" type="noConversion"/>
  </si>
  <si>
    <t>臺灣</t>
    <phoneticPr fontId="6" type="noConversion"/>
  </si>
  <si>
    <t>尖端</t>
    <phoneticPr fontId="6" type="noConversion"/>
  </si>
  <si>
    <t>宇宙兄弟4</t>
    <phoneticPr fontId="6" type="noConversion"/>
  </si>
  <si>
    <t>宇宙兄弟5</t>
    <phoneticPr fontId="6" type="noConversion"/>
  </si>
  <si>
    <t>宇宙兄弟6</t>
    <phoneticPr fontId="6" type="noConversion"/>
  </si>
  <si>
    <t>宇宙兄弟7</t>
    <phoneticPr fontId="6" type="noConversion"/>
  </si>
  <si>
    <t>宇宙兄弟8</t>
    <phoneticPr fontId="6" type="noConversion"/>
  </si>
  <si>
    <t>宇宙兄弟10</t>
    <phoneticPr fontId="6" type="noConversion"/>
  </si>
  <si>
    <t>宇宙兄弟11</t>
    <phoneticPr fontId="6" type="noConversion"/>
  </si>
  <si>
    <t>宇宙兄弟12</t>
    <phoneticPr fontId="6" type="noConversion"/>
  </si>
  <si>
    <t>宇宙兄弟13</t>
    <phoneticPr fontId="6" type="noConversion"/>
  </si>
  <si>
    <t>宇宙兄弟14</t>
    <phoneticPr fontId="6" type="noConversion"/>
  </si>
  <si>
    <t>宇宙兄弟15</t>
    <phoneticPr fontId="6" type="noConversion"/>
  </si>
  <si>
    <t>宇宙兄弟17</t>
    <phoneticPr fontId="6" type="noConversion"/>
  </si>
  <si>
    <t>宇宙兄弟18</t>
    <phoneticPr fontId="6" type="noConversion"/>
  </si>
  <si>
    <t>宇宙兄弟19</t>
    <phoneticPr fontId="6" type="noConversion"/>
  </si>
  <si>
    <t>宇宙兄弟20</t>
    <phoneticPr fontId="6" type="noConversion"/>
  </si>
  <si>
    <t>宇宙兄弟21</t>
    <phoneticPr fontId="6" type="noConversion"/>
  </si>
  <si>
    <t>宇宙兄弟24</t>
    <phoneticPr fontId="6" type="noConversion"/>
  </si>
  <si>
    <t>宇宙兄弟25</t>
    <phoneticPr fontId="6" type="noConversion"/>
  </si>
  <si>
    <t>宇宙兄弟26</t>
    <phoneticPr fontId="6" type="noConversion"/>
  </si>
  <si>
    <t>宇宙兄弟28</t>
  </si>
  <si>
    <t>宇宙兄弟29</t>
  </si>
  <si>
    <t>宇宙兄弟30</t>
  </si>
  <si>
    <t>江湖在走法律要懂</t>
    <phoneticPr fontId="6" type="noConversion"/>
  </si>
  <si>
    <t>法律白話文運動</t>
    <phoneticPr fontId="6" type="noConversion"/>
  </si>
  <si>
    <t>聯合文學</t>
    <phoneticPr fontId="6" type="noConversion"/>
  </si>
  <si>
    <t>臺灣</t>
  </si>
  <si>
    <t>9789863232292</t>
    <phoneticPr fontId="6" type="noConversion"/>
  </si>
  <si>
    <t>用地圖看懂世界經濟</t>
  </si>
  <si>
    <t>臨界點 — 歷劫核冬的少年</t>
  </si>
  <si>
    <t>東方</t>
    <phoneticPr fontId="6" type="noConversion"/>
  </si>
  <si>
    <t>奇妙的種子</t>
  </si>
  <si>
    <t>上誼</t>
  </si>
  <si>
    <t>臺灣東販</t>
  </si>
  <si>
    <t>GHIBL</t>
  </si>
  <si>
    <t>用無輪廓線技法繪出溫暖畫風：變形x材質x立體感x顏色</t>
  </si>
  <si>
    <t> Amelicart</t>
  </si>
  <si>
    <t>How Fun！如何爽當youtuber</t>
    <phoneticPr fontId="6" type="noConversion"/>
  </si>
  <si>
    <t>陳孜昊</t>
    <phoneticPr fontId="6" type="noConversion"/>
  </si>
  <si>
    <t>餐桌上的中國史：歷史有溫度，每天冷熱生猛的現身在我們吃的料理</t>
  </si>
  <si>
    <t>張競</t>
  </si>
  <si>
    <t>大是</t>
  </si>
  <si>
    <t>薛丁格的貓：50個改變歷史的物理學實驗</t>
  </si>
  <si>
    <t>亞當‧哈特－戴維斯</t>
  </si>
  <si>
    <t>大石國際文化</t>
  </si>
  <si>
    <t>晨星</t>
    <phoneticPr fontId="6" type="noConversion"/>
  </si>
  <si>
    <t>書泉出版</t>
    <phoneticPr fontId="6" type="noConversion"/>
  </si>
  <si>
    <t>來自星星的孩子：泛自閉症障礙的療育與對策</t>
  </si>
  <si>
    <t>天下文化 </t>
  </si>
  <si>
    <t>媽媽，今天吃什麼？</t>
  </si>
  <si>
    <t>幸福文化</t>
  </si>
  <si>
    <t>我的第一套好好吃食育繪本：《小奈奈的好好吃蔬菜飯》、《小奈奈的超厲害生日大餐》、《小奈奈的香噴噴烏龍麵》</t>
    <phoneticPr fontId="17" type="noConversion"/>
  </si>
  <si>
    <t>親子天下</t>
  </si>
  <si>
    <t>是</t>
  </si>
  <si>
    <t>史上最完整魚類海鮮圖鑑</t>
  </si>
  <si>
    <t xml:space="preserve">挪亞方舟文化創意工作室 </t>
  </si>
  <si>
    <t xml:space="preserve">和平國際 </t>
  </si>
  <si>
    <t>阿嬤要我跟你說抱歉</t>
  </si>
  <si>
    <t>Fredrik Backman</t>
  </si>
  <si>
    <t>天培文化</t>
  </si>
  <si>
    <t>大笑文化有限公司</t>
  </si>
  <si>
    <t>黃洋裝的祕密</t>
  </si>
  <si>
    <t>林滿秋</t>
  </si>
  <si>
    <t>遠見天下文化出版股份有限公司</t>
  </si>
  <si>
    <t>小皮克的欠揍生活日記：致小時候的每一個巴掌</t>
  </si>
  <si>
    <t>Dominique Roques</t>
  </si>
  <si>
    <t>讀書共和國（小樹文化）</t>
  </si>
  <si>
    <t>老媽，這次換我照顧你</t>
  </si>
  <si>
    <t>島田洋七 Shimada Yōhichi</t>
  </si>
  <si>
    <t>時報文化出版企業股份有限公司</t>
  </si>
  <si>
    <t>護理師啟萌計畫：於是空白與這條充滿冒險的護理之路</t>
  </si>
  <si>
    <t>王庭馨(於是空白)</t>
  </si>
  <si>
    <t>我愛讀發明的故事（新版）</t>
  </si>
  <si>
    <t>Anna Claybourne</t>
  </si>
  <si>
    <t>遠流</t>
  </si>
  <si>
    <t>是</t>
    <phoneticPr fontId="6" type="noConversion"/>
  </si>
  <si>
    <t>星際效應：電影幕後的科學事實、推測與想像【2017諾貝爾物理學獎得主科普力作】</t>
  </si>
  <si>
    <t>基普．索恩</t>
  </si>
  <si>
    <t>漫遊者文化</t>
  </si>
  <si>
    <t>尋找阿嘉莎</t>
  </si>
  <si>
    <t>飛越戰火的女孩</t>
  </si>
  <si>
    <t>木偶師</t>
  </si>
  <si>
    <t>送報生的夏天</t>
  </si>
  <si>
    <t>木屋下的守護者</t>
  </si>
  <si>
    <t>二號教室的一年</t>
  </si>
  <si>
    <t>大地三部曲</t>
  </si>
  <si>
    <t>賽珍珠</t>
    <phoneticPr fontId="6" type="noConversion"/>
  </si>
  <si>
    <t>大師名作坊</t>
  </si>
  <si>
    <t>三天讀懂心理學：幫你更了解自己的重要學科，快速讀懂人心的最佳工具（暢銷10年經典版）</t>
  </si>
  <si>
    <t>大村政男</t>
  </si>
  <si>
    <t>大是文化 </t>
  </si>
  <si>
    <t>雷克．萊爾頓</t>
  </si>
  <si>
    <t>寂寞博物館：20段名畫旅程，收留你說不出口的憂傷</t>
  </si>
  <si>
    <t>謝哲青</t>
  </si>
  <si>
    <t>圓神</t>
  </si>
  <si>
    <t>給不小心就會太在意的你：停止腦中小劇場，輕鬆卸下內心的重擔！</t>
  </si>
  <si>
    <t>水島廣子</t>
  </si>
  <si>
    <t>大好書屋</t>
  </si>
  <si>
    <t>天安門殺戮</t>
  </si>
  <si>
    <t>齊氏文化基金會</t>
  </si>
  <si>
    <t>白象文化</t>
  </si>
  <si>
    <t>《三國機密》套書（上+下，全套共二冊）</t>
  </si>
  <si>
    <t>馬伯庸</t>
  </si>
  <si>
    <t>高寶</t>
  </si>
  <si>
    <t>肌內效魔法貼：40種常見生活、職業、運動傷害貼紮手法大公開</t>
  </si>
  <si>
    <t>林冠廷，蕭宏裕</t>
  </si>
  <si>
    <t>文經社</t>
  </si>
  <si>
    <t>阿亮老師趣說中國歷史：魏晉南北朝～隋唐</t>
  </si>
  <si>
    <t>莊典亮</t>
  </si>
  <si>
    <t>聚光文創</t>
  </si>
  <si>
    <t>走過愛的蠻荒：撕掉羞恥印記，與溫柔同行的偏鄉教師</t>
  </si>
  <si>
    <t>文國士</t>
  </si>
  <si>
    <t>寶瓶文化事業股份有限公司</t>
  </si>
  <si>
    <t>番薯原來是外國人 : 種ㄓㄨㄥˋ出來的37堂植物課</t>
  </si>
  <si>
    <t>葉綠舒</t>
  </si>
  <si>
    <t>國語日報社</t>
  </si>
  <si>
    <t>家有彩虹男孩:探索性別認同的路上母子同行</t>
  </si>
  <si>
    <t>Lori Duron</t>
  </si>
  <si>
    <t>臺灣商務印書館股份有限公司</t>
  </si>
  <si>
    <t>寫樂文化</t>
  </si>
  <si>
    <t>親子愛露營，營地.生態.野炊，第一露就搞定</t>
  </si>
  <si>
    <t>作者：睡天使醒惡魔</t>
  </si>
  <si>
    <t>麥浩斯</t>
  </si>
  <si>
    <t>動物選總統</t>
  </si>
  <si>
    <t>安德烈．何德里格斯、拉瑞莎．希貝羅、寶拉．德斯奎多、佩德羅．馬昆</t>
  </si>
  <si>
    <t>上誼文化</t>
  </si>
  <si>
    <t>湖上的鴨子都到哪裡去了</t>
  </si>
  <si>
    <t>朱宥勳</t>
  </si>
  <si>
    <t>大塊文化出版股份有限公司</t>
  </si>
  <si>
    <t>未來在等待的人才</t>
  </si>
  <si>
    <t>Daniel H. Pink</t>
  </si>
  <si>
    <t>大塊文化</t>
  </si>
  <si>
    <t>986705931X</t>
  </si>
  <si>
    <t>討拍取暖詩心瘋：一本書讀懂經典古詩人（附QR Code全文情境朗讀音檔）</t>
  </si>
  <si>
    <t>大老振</t>
  </si>
  <si>
    <t>如何</t>
  </si>
  <si>
    <t>教室裡的對話練習：當學思達遇見薩提爾</t>
  </si>
  <si>
    <t xml:space="preserve">張輝誠, 李崇建 </t>
  </si>
  <si>
    <t xml:space="preserve">親子天下 </t>
  </si>
  <si>
    <t>飄移的起跑線：「不公平」是人生的本質，讓「瘋狂學習」練就你最強的特質</t>
  </si>
  <si>
    <t>歐陽立中</t>
  </si>
  <si>
    <t>悅知文化</t>
  </si>
  <si>
    <t>桌遊課：原來我玩的不只是桌遊，是人生</t>
  </si>
  <si>
    <t>歐陽立中、許榮哲</t>
  </si>
  <si>
    <t>用書脫魯的一生閱讀術</t>
  </si>
  <si>
    <t>宋怡慧</t>
  </si>
  <si>
    <t>薩提爾的對話練習：以好奇的姿態，理解你的內在冰山，探索自己，連結他人</t>
  </si>
  <si>
    <t xml:space="preserve">李崇建 </t>
  </si>
  <si>
    <t>教學力：深化素養學習的關鍵</t>
  </si>
  <si>
    <t xml:space="preserve">藍偉瑩 </t>
  </si>
  <si>
    <t>我們的島：臺灣三十年環境變遷全紀錄</t>
  </si>
  <si>
    <t>柯金源</t>
  </si>
  <si>
    <t>讀書共和國（衛城出版）</t>
  </si>
  <si>
    <t>齊柏林</t>
  </si>
  <si>
    <t>看見‧齊柏林基金會</t>
  </si>
  <si>
    <t>遠足文化</t>
  </si>
  <si>
    <t>Gomdori co.</t>
  </si>
  <si>
    <t>學思達增能：張輝誠的創新教學心法</t>
    <phoneticPr fontId="6" type="noConversion"/>
  </si>
  <si>
    <t>親子天下</t>
    <phoneticPr fontId="6" type="noConversion"/>
  </si>
  <si>
    <t>我一定是頭腦有洞，才唸法律系：律師、法官的養成之路，以及法律邊緣人的入世告白</t>
  </si>
  <si>
    <t>遠流</t>
    <phoneticPr fontId="6" type="noConversion"/>
  </si>
  <si>
    <t>科幻電影的預言與真實：人類命運的科學想像、思辯與對話</t>
  </si>
  <si>
    <t>方言文化</t>
  </si>
  <si>
    <t>看不見的雨林─福爾摩沙雨林植物誌：漂洋來台的雨林植物，如何扎根台灣，建構你我的歷史文明、生活日常</t>
  </si>
  <si>
    <t>胖胖樹 王瑞閔</t>
  </si>
  <si>
    <t>舌尖上的東協─東南亞美食與蔬果植物誌：既熟悉又陌生，那些悄然融入台灣土地的南洋植物與料理</t>
  </si>
  <si>
    <t>原點</t>
    <phoneticPr fontId="6" type="noConversion"/>
  </si>
  <si>
    <t>許芳宜</t>
    <phoneticPr fontId="6" type="noConversion"/>
  </si>
  <si>
    <t>茱迪絲．衛斯頓</t>
    <phoneticPr fontId="6" type="noConversion"/>
  </si>
  <si>
    <t>書林出版有限公司</t>
    <phoneticPr fontId="6" type="noConversion"/>
  </si>
  <si>
    <t>風格司藝術創作坊</t>
    <phoneticPr fontId="6" type="noConversion"/>
  </si>
  <si>
    <t>五南</t>
    <phoneticPr fontId="6" type="noConversion"/>
  </si>
  <si>
    <t>史蒂芬．金</t>
  </si>
  <si>
    <t>穿過鑰匙孔的風</t>
  </si>
  <si>
    <t>綠色奇蹟</t>
  </si>
  <si>
    <t>為何我們總是選錯人？人類政治行為的迷思</t>
  </si>
  <si>
    <t> 瑞克．謝克曼</t>
  </si>
  <si>
    <t>左岸文化 </t>
  </si>
  <si>
    <t>太平洋島嶼的智慧</t>
  </si>
  <si>
    <t> 曹峰  </t>
  </si>
  <si>
    <t>沒有名字的人：平埔原住民族青年生命故事紀實</t>
  </si>
  <si>
    <t>游擊文化 </t>
  </si>
  <si>
    <t>《返校：惡夢再續》</t>
    <phoneticPr fontId="6" type="noConversion"/>
  </si>
  <si>
    <t>赤燭股份有限公司，笭菁</t>
  </si>
  <si>
    <t>尖端</t>
  </si>
  <si>
    <t>雖然想死，但還是想吃辣炒年糕：身心俱疲，卻渾然不覺，一位「輕鬱症」女孩與精神科醫師的12週療癒對話，陪你擁抱不完美的自己</t>
  </si>
  <si>
    <t>白洗嬉</t>
  </si>
  <si>
    <t>野人</t>
    <phoneticPr fontId="6" type="noConversion"/>
  </si>
  <si>
    <t>圖解青少年的難搞小劇場：阿德勒正向教養，幫你STEP BY STEP化解青春期風暴，擺脫為人父母的焦慮與恐懼</t>
  </si>
  <si>
    <t>地平線文化</t>
  </si>
  <si>
    <t>神棄者II：命定分歧(完)</t>
  </si>
  <si>
    <t>9789863616856</t>
  </si>
  <si>
    <t>離別郵務課的送信人</t>
  </si>
  <si>
    <t>9789573334835</t>
  </si>
  <si>
    <t>4719025008927</t>
  </si>
  <si>
    <t>阿斯嘉末日：瓦爾哈拉指南</t>
  </si>
  <si>
    <t>9789573283775</t>
  </si>
  <si>
    <t>阿斯嘉末日（全三冊）</t>
  </si>
  <si>
    <t>4719025007722</t>
  </si>
  <si>
    <t>太陽神試煉1：祕密神諭</t>
  </si>
  <si>
    <t>太陽神試煉2：闇黑預言</t>
  </si>
  <si>
    <t>9789573282136</t>
  </si>
  <si>
    <t>太陽神試煉3：烈焰迷宮</t>
  </si>
  <si>
    <t>9789573284499</t>
  </si>
  <si>
    <t>太陽神試煉：混血營攻略</t>
  </si>
  <si>
    <t>9789573285359</t>
  </si>
  <si>
    <t>湯姆．布朗</t>
  </si>
  <si>
    <t>野人-木馬文化</t>
  </si>
  <si>
    <t>月光三部曲2：巨靈動員令</t>
  </si>
  <si>
    <t>四也出版公司 </t>
  </si>
  <si>
    <t>月光三部曲Ⅲ：回家之路1947</t>
  </si>
  <si>
    <t>桐華</t>
  </si>
  <si>
    <t>野人</t>
  </si>
  <si>
    <t>散落星河的記憶：第二部【竊夢】（上下卷）</t>
  </si>
  <si>
    <t>9789-863842439</t>
  </si>
  <si>
    <t>散落星河的記憶：第三部【化蝶】</t>
  </si>
  <si>
    <t>9789-863842804</t>
  </si>
  <si>
    <t>散落星河的記憶：第四部【璀璨】</t>
  </si>
  <si>
    <t>9789-863842866</t>
  </si>
  <si>
    <t>環遊世界八十天：獵殺蛇夫座</t>
  </si>
  <si>
    <t>9789-866039256</t>
  </si>
  <si>
    <t>西遊記：燃燒吧！五行戰士</t>
  </si>
  <si>
    <t>9789-866039676</t>
  </si>
  <si>
    <t>鏡花緣 萌少女幻遊記</t>
  </si>
  <si>
    <t>9789-866039225</t>
  </si>
  <si>
    <t>金銀島：魔鬼的選擇</t>
  </si>
  <si>
    <t>史蒂文生, 陳竹蕾</t>
  </si>
  <si>
    <t>9789-866039096</t>
  </si>
  <si>
    <t>成語一千零一夜1重返英雄爭霸的故事現場</t>
  </si>
  <si>
    <t>謝易霖</t>
  </si>
  <si>
    <t>97898-66039904</t>
  </si>
  <si>
    <t>成語一千零一夜2：落難公子成功記</t>
  </si>
  <si>
    <t>9789-866039669</t>
  </si>
  <si>
    <t>成語一千零一夜3：進擊吧！楚鳳凰！</t>
  </si>
  <si>
    <t>9789-869483728</t>
  </si>
  <si>
    <t>擁抱我的不完美</t>
  </si>
  <si>
    <t>夏嵐</t>
  </si>
  <si>
    <t>福地出版</t>
  </si>
  <si>
    <t>9789-865707927</t>
  </si>
  <si>
    <t>冒險圖鑑：勇闖野外的999招探險求生技能</t>
  </si>
  <si>
    <t> 里內藍</t>
  </si>
  <si>
    <t>97895-78630369</t>
  </si>
  <si>
    <t>畫吧！簡單學會畫插畫</t>
  </si>
  <si>
    <t>金鶴季</t>
  </si>
  <si>
    <t>博誌文化</t>
  </si>
  <si>
    <t>卡漫插畫水彩色鉛筆上色魔法</t>
  </si>
  <si>
    <t>古島紺</t>
  </si>
  <si>
    <t xml:space="preserve">三悅文化 </t>
  </si>
  <si>
    <t>苦苓</t>
  </si>
  <si>
    <t>時報出版</t>
  </si>
  <si>
    <t>生活科技，原來如此！：拆解孩子最好奇
的家電、手機、3D列印機、太陽能、
人造衛星……學習科學知識</t>
  </si>
  <si>
    <t>小熊出版</t>
  </si>
  <si>
    <t>工程設計，原來如此！</t>
  </si>
  <si>
    <t>Nikumon</t>
  </si>
  <si>
    <t>沒被抓到也算作弊嗎？：學校沒有教的33則品格練習題</t>
    <phoneticPr fontId="4" type="noConversion"/>
  </si>
  <si>
    <t>柯拉．李、吉利安．奧瑞立</t>
  </si>
  <si>
    <t>沈默的遊行</t>
    <phoneticPr fontId="4" type="noConversion"/>
  </si>
  <si>
    <t>皇冠</t>
    <phoneticPr fontId="4" type="noConversion"/>
  </si>
  <si>
    <t>星讀物語：怡慧老師十二星座的閱讀配對處方箋</t>
  </si>
  <si>
    <t>有鹿文化</t>
    <phoneticPr fontId="4" type="noConversion"/>
  </si>
  <si>
    <t>魔電聯盟6：衝出監獄島</t>
  </si>
  <si>
    <t>未來出版</t>
  </si>
  <si>
    <t>魔電聯盟7：最後戰役</t>
  </si>
  <si>
    <t>圓神</t>
    <phoneticPr fontId="4" type="noConversion"/>
  </si>
  <si>
    <t>阿國在蘇花公路上騎單車</t>
  </si>
  <si>
    <t>親子天下</t>
    <phoneticPr fontId="4" type="noConversion"/>
  </si>
  <si>
    <t>小殺手</t>
  </si>
  <si>
    <t>小魯文化</t>
  </si>
  <si>
    <t>夜光</t>
  </si>
  <si>
    <t>尖端 </t>
  </si>
  <si>
    <t>畫師</t>
  </si>
  <si>
    <t>墨英</t>
    <phoneticPr fontId="4" type="noConversion"/>
  </si>
  <si>
    <t>蓋亞</t>
    <phoneticPr fontId="4" type="noConversion"/>
  </si>
  <si>
    <t>你的名字</t>
    <phoneticPr fontId="6" type="noConversion"/>
  </si>
  <si>
    <t xml:space="preserve">台灣角川  </t>
    <phoneticPr fontId="4" type="noConversion"/>
  </si>
  <si>
    <t>穹頂之下(上、下)</t>
  </si>
  <si>
    <t xml:space="preserve">親子天下  </t>
    <phoneticPr fontId="4" type="noConversion"/>
  </si>
  <si>
    <t>戰慄森林</t>
  </si>
  <si>
    <t>不愛讀書不是你的錯（精裝）</t>
  </si>
  <si>
    <t xml:space="preserve">大塊文化 </t>
    <phoneticPr fontId="4" type="noConversion"/>
  </si>
  <si>
    <t>史上最勵志！改變世界的50位名人獎</t>
  </si>
  <si>
    <t xml:space="preserve">水滴文化  </t>
    <phoneticPr fontId="4" type="noConversion"/>
  </si>
  <si>
    <t>復活</t>
  </si>
  <si>
    <t>木乃伊不容易</t>
  </si>
  <si>
    <t xml:space="preserve">蜂鳥出版有限公司  </t>
    <phoneticPr fontId="4" type="noConversion"/>
  </si>
  <si>
    <t>一級玩家</t>
  </si>
  <si>
    <t>麥田 </t>
  </si>
  <si>
    <t>如果生物課都這麼ㄎㄧㄤ！【動物知識噴笑漫畫】豬狗貓激萌演出，笑到你滿地找頭</t>
  </si>
  <si>
    <t>野人</t>
    <phoneticPr fontId="4" type="noConversion"/>
  </si>
  <si>
    <t>地窖裡的男孩</t>
  </si>
  <si>
    <t>踏上他走過的不可思議路程</t>
  </si>
  <si>
    <t>時報出版</t>
    <phoneticPr fontId="4" type="noConversion"/>
  </si>
  <si>
    <t>馭風男孩</t>
  </si>
  <si>
    <t xml:space="preserve"> 坎寬巴, 米勒  </t>
    <phoneticPr fontId="4" type="noConversion"/>
  </si>
  <si>
    <t>天下文化  </t>
  </si>
  <si>
    <t>我不想說對不起: 鄧惠文給孩子的情緒成長繪本 (附故事朗讀CD+鄧醫師私房情緒祕方)</t>
  </si>
  <si>
    <t>鄧惠文</t>
  </si>
  <si>
    <t>三采文化股份有限公司</t>
  </si>
  <si>
    <t>9789578787322</t>
  </si>
  <si>
    <t>昆蟲老師上課了！吳沁婕的超級生物課</t>
  </si>
  <si>
    <t xml:space="preserve">策馬入林  </t>
    <phoneticPr fontId="4" type="noConversion"/>
  </si>
  <si>
    <t>星之聲</t>
  </si>
  <si>
    <t>追逐繁星的孩子</t>
  </si>
  <si>
    <t>あきさかあさひ,  新海誠,  西村貴世 </t>
  </si>
  <si>
    <t>俗女養成記 (電視劇書衣版)</t>
  </si>
  <si>
    <t>江鵝</t>
  </si>
  <si>
    <t>9991080725031</t>
  </si>
  <si>
    <t>喵星人森林──動物保護‧生態關懷文選</t>
  </si>
  <si>
    <t xml:space="preserve">幼獅文化  </t>
    <phoneticPr fontId="4" type="noConversion"/>
  </si>
  <si>
    <t>首席駭客（全套共12本）</t>
  </si>
  <si>
    <t xml:space="preserve">風雲時代  </t>
    <phoneticPr fontId="4" type="noConversion"/>
  </si>
  <si>
    <t>地下鐵事件雙書（套書）</t>
  </si>
  <si>
    <t xml:space="preserve">時報出版 </t>
    <phoneticPr fontId="4" type="noConversion"/>
  </si>
  <si>
    <t>美少女の美術史：從浮世繪到當代藝術及動漫文化
Bishojo: Young Pretty Girls in Art History</t>
  </si>
  <si>
    <t>北師美術館&amp;福祿文化基金會  </t>
    <phoneticPr fontId="4" type="noConversion"/>
  </si>
  <si>
    <t>那些得不到保護的人</t>
  </si>
  <si>
    <t>中山七里</t>
    <phoneticPr fontId="19" type="noConversion"/>
  </si>
  <si>
    <t>羅生門 (典藏版)</t>
  </si>
  <si>
    <t>芥川龍之介</t>
  </si>
  <si>
    <t>遊目族文化事業有限公司</t>
  </si>
  <si>
    <t>國文開外掛：自從看了這本課本以後……</t>
  </si>
  <si>
    <t>奇異果文創事業有限公司 </t>
  </si>
  <si>
    <t>地表最強國文課本 第一冊：翻牆出走自學期</t>
  </si>
  <si>
    <t>逗點文創結社 </t>
  </si>
  <si>
    <t>地表最強國文課本第二冊：不如歸去休學期</t>
    <phoneticPr fontId="6" type="noConversion"/>
  </si>
  <si>
    <t>逗點文創社</t>
    <phoneticPr fontId="6" type="noConversion"/>
  </si>
  <si>
    <t>邊讀 邊走(書盒珍藏版)</t>
  </si>
  <si>
    <t>李明璁</t>
  </si>
  <si>
    <t>麥田出版</t>
  </si>
  <si>
    <t>大熊魂</t>
  </si>
  <si>
    <t>中藥舖的女兒</t>
  </si>
  <si>
    <t>湯素貞</t>
  </si>
  <si>
    <t>蓋亞文化有限公司</t>
  </si>
  <si>
    <t>別人怎麼對你，都是你教的</t>
    <phoneticPr fontId="6" type="noConversion"/>
  </si>
  <si>
    <t>否</t>
    <phoneticPr fontId="6" type="noConversion"/>
  </si>
  <si>
    <t>再見木瓜樹</t>
    <phoneticPr fontId="6" type="noConversion"/>
  </si>
  <si>
    <t>賴曇荷 </t>
  </si>
  <si>
    <t>愛米粒</t>
    <phoneticPr fontId="6" type="noConversion"/>
  </si>
  <si>
    <t>給長耳兔的36封信：成長進行式</t>
  </si>
  <si>
    <t>李崇建</t>
  </si>
  <si>
    <t>寶瓶文化</t>
  </si>
  <si>
    <t>手機攝影大師煉成術</t>
  </si>
  <si>
    <t>天地圖書 </t>
  </si>
  <si>
    <t>神靈臺灣‧第一本親近神明的小百科：長輩沒教，但你一定要知道的神明微歷史、拜拜小知識</t>
  </si>
  <si>
    <t xml:space="preserve"> 柿子文化, 林金郎</t>
  </si>
  <si>
    <t xml:space="preserve">柿子文化 </t>
  </si>
  <si>
    <t>圖解台灣民俗</t>
  </si>
  <si>
    <t>李文環、林怡君</t>
  </si>
  <si>
    <t>好讀</t>
  </si>
  <si>
    <t>青春關不住</t>
  </si>
  <si>
    <t xml:space="preserve"> 廖玉蕙, 林芳妃</t>
  </si>
  <si>
    <t xml:space="preserve">幼獅文化 </t>
  </si>
  <si>
    <t>成語好好讀之春秋戰國：93則教育部收錄春秋戰國成語QR：Code隨掃隨讀</t>
  </si>
  <si>
    <t xml:space="preserve"> 郭建球</t>
  </si>
  <si>
    <t xml:space="preserve"> 典藏閣</t>
  </si>
  <si>
    <t>9789862718582</t>
  </si>
  <si>
    <t>APP世代在想什麼：破解網路遊戲成癮、預防數位身心症狀</t>
  </si>
  <si>
    <t xml:space="preserve"> 張立人</t>
  </si>
  <si>
    <t xml:space="preserve"> 心靈工坊</t>
  </si>
  <si>
    <t>9789863571551</t>
  </si>
  <si>
    <t>一學就會的拍片課：拍出好短片的77個 關鍵觀念及技術</t>
  </si>
  <si>
    <t>史蒂夫．斯托克曼 </t>
  </si>
  <si>
    <t>大家出版</t>
  </si>
  <si>
    <t>9789869368667</t>
  </si>
  <si>
    <t>愛在陣頭：那些藝師，這些事</t>
  </si>
  <si>
    <t>王美霞</t>
  </si>
  <si>
    <t>商周出版社</t>
  </si>
  <si>
    <t>9789864773671</t>
  </si>
  <si>
    <t>專門為中學生寫的程式語言設計：強化邏輯思考力</t>
  </si>
  <si>
    <t>李家同等</t>
  </si>
  <si>
    <t>聯經</t>
  </si>
  <si>
    <t xml:space="preserve"> 晨星 </t>
  </si>
  <si>
    <t>我只想活著：七歲女孩的敘利亞烽火日常</t>
  </si>
  <si>
    <t xml:space="preserve"> 芭娜．阿拉貝得</t>
  </si>
  <si>
    <t xml:space="preserve"> 天下文化 </t>
  </si>
  <si>
    <t>9789864794126</t>
  </si>
  <si>
    <t>我決定我是誰：在負能量爆表的人生路上， 我不活在別人的嘴裡！</t>
  </si>
  <si>
    <t>鍾明軒 </t>
  </si>
  <si>
    <t>大樂文化</t>
  </si>
  <si>
    <t>科技大透視１：汽車方程式</t>
  </si>
  <si>
    <t>紙上魔方</t>
  </si>
  <si>
    <t>五南圖書出版股份有限公司</t>
  </si>
  <si>
    <t>科技大透視２：生活中的變形金剛</t>
  </si>
  <si>
    <t>科技大透視３：飛機總動員</t>
  </si>
  <si>
    <t>科技大透視４：超級戰艦</t>
  </si>
  <si>
    <t>紐約客的紐約</t>
  </si>
  <si>
    <t>太雅出版社</t>
  </si>
  <si>
    <t>兔俠 1 強盜與兔子</t>
  </si>
  <si>
    <t xml:space="preserve"> 護玄</t>
  </si>
  <si>
    <t xml:space="preserve">蓋亞  </t>
  </si>
  <si>
    <t>兔俠 vol.7 五大家族的誓言</t>
  </si>
  <si>
    <t>兔俠 vol.8 深海母艦</t>
  </si>
  <si>
    <t>兔俠 vol.9 第一家族</t>
  </si>
  <si>
    <t>頭髮：一部趣味人類史</t>
  </si>
  <si>
    <t>寇特．史坦恩</t>
  </si>
  <si>
    <t>聯合文學</t>
  </si>
  <si>
    <t>翻轉海圖游世界：從海洋出發認識陸地</t>
  </si>
  <si>
    <t xml:space="preserve"> 妮可拉˙庫哈絲卡</t>
  </si>
  <si>
    <t>青林</t>
  </si>
  <si>
    <t>9789862744451</t>
  </si>
  <si>
    <t>皇上有令：30位帝王點點名</t>
  </si>
  <si>
    <t xml:space="preserve">管家琪 </t>
  </si>
  <si>
    <t>幼獅文化</t>
  </si>
  <si>
    <t>9789864491438</t>
  </si>
  <si>
    <t>萬人之上：30位名相排排坐</t>
  </si>
  <si>
    <t>9789864491469</t>
  </si>
  <si>
    <t>風雲人物：100位名人召集令 1</t>
  </si>
  <si>
    <t>9789864491575</t>
  </si>
  <si>
    <t>風雲人物：100位名人召集令 2</t>
  </si>
  <si>
    <t>9789864491605</t>
  </si>
  <si>
    <t>風雲人物：100位名人召集令 3</t>
  </si>
  <si>
    <t>9789864491667</t>
  </si>
  <si>
    <t>最棒的禮物</t>
  </si>
  <si>
    <t>9789575034382</t>
  </si>
  <si>
    <t>蠍子之家：複製人崛起（上）</t>
  </si>
  <si>
    <t>台灣東方</t>
  </si>
  <si>
    <t>蠍子之家：複製人崛起（下）</t>
  </si>
  <si>
    <t>法醫昆蟲系列套書(共6冊)</t>
  </si>
  <si>
    <t>王文杰</t>
  </si>
  <si>
    <t>普天</t>
  </si>
  <si>
    <t>大規模毀滅小兵器之黑暗時代攻城道具：用橡皮筋、牙籤、棉花棒，製作40種桌上型中世紀攻城武器！</t>
  </si>
  <si>
    <t xml:space="preserve"> 強．奧斯丁</t>
  </si>
  <si>
    <t xml:space="preserve"> 楓樹林</t>
  </si>
  <si>
    <t>臺灣數據百閱（雙面書封設計）：100個重要議題，從圖表開啟對話、培養公民思辨力</t>
  </si>
  <si>
    <t xml:space="preserve"> Re-lab團隊</t>
  </si>
  <si>
    <t>9789571379654</t>
  </si>
  <si>
    <t>爺爺的天堂筆記本</t>
  </si>
  <si>
    <t xml:space="preserve"> 吉竹伸介</t>
  </si>
  <si>
    <t>三采</t>
  </si>
  <si>
    <t>9789863426806</t>
  </si>
  <si>
    <t>當mBot遇上樂高積木：創意主題製作 - 使用App Inventor 2撰寫App遙控機器人</t>
  </si>
  <si>
    <t xml:space="preserve"> 李春雄、李碩安</t>
  </si>
  <si>
    <t xml:space="preserve"> 台科大</t>
  </si>
  <si>
    <t>9789864557486</t>
  </si>
  <si>
    <t>沒有凶手的殺人夜</t>
  </si>
  <si>
    <t xml:space="preserve"> 東野圭吾</t>
  </si>
  <si>
    <t xml:space="preserve"> 獨步</t>
  </si>
  <si>
    <t>9789869615471</t>
  </si>
  <si>
    <t>當祈禱落幕時</t>
  </si>
  <si>
    <t>9789865651312</t>
  </si>
  <si>
    <t>麒麟之翼</t>
  </si>
  <si>
    <t>9789866043345</t>
  </si>
  <si>
    <t>再一個謊言</t>
  </si>
  <si>
    <t>9789866043819</t>
  </si>
  <si>
    <t>坡道上的家</t>
  </si>
  <si>
    <t xml:space="preserve"> 角田光代</t>
  </si>
  <si>
    <t>春天出版社</t>
  </si>
  <si>
    <t>超簡單！立體透視畫法一學就會</t>
  </si>
  <si>
    <t xml:space="preserve"> 吉爾．羅南 </t>
  </si>
  <si>
    <t xml:space="preserve"> 野人文化</t>
  </si>
  <si>
    <t>9789863842675</t>
  </si>
  <si>
    <t>說不完的故事</t>
  </si>
  <si>
    <t>麥克.安迪(Michael Ende)著；廖世德譯</t>
  </si>
  <si>
    <t xml:space="preserve">遊目族 </t>
  </si>
  <si>
    <t>9789577452542</t>
  </si>
  <si>
    <t>白虎之咒5（最終回）：夢中註定的女子</t>
  </si>
  <si>
    <t>筆尖上的擺渡人</t>
  </si>
  <si>
    <t>樂擎</t>
  </si>
  <si>
    <t>溦曦</t>
  </si>
  <si>
    <t>汴京殘夢（三版）</t>
  </si>
  <si>
    <t>黃仁宇</t>
  </si>
  <si>
    <t>鐵道奏鳴曲</t>
  </si>
  <si>
    <t xml:space="preserve"> 阮光民</t>
  </si>
  <si>
    <t>雲豹的屋頂</t>
  </si>
  <si>
    <t>王春子</t>
  </si>
  <si>
    <t xml:space="preserve">每日一冷 </t>
  </si>
  <si>
    <t>好人</t>
  </si>
  <si>
    <t xml:space="preserve"> 宋尚緯 </t>
  </si>
  <si>
    <t xml:space="preserve"> 啟明 </t>
  </si>
  <si>
    <t>台灣味菜市場：28座台味菜市仔</t>
  </si>
  <si>
    <t xml:space="preserve"> 楊路得 </t>
  </si>
  <si>
    <t>晨讀10分鐘：世界和你想的不一樣</t>
    <phoneticPr fontId="6" type="noConversion"/>
  </si>
  <si>
    <t>米蘭．昆德拉…等</t>
    <phoneticPr fontId="6" type="noConversion"/>
  </si>
  <si>
    <t>李鍾旻...等</t>
    <phoneticPr fontId="6" type="noConversion"/>
  </si>
  <si>
    <t>寫作力進階衝刺滿級分</t>
    <phoneticPr fontId="6" type="noConversion"/>
  </si>
  <si>
    <t>林葳蔡恆專業國文</t>
    <phoneticPr fontId="6" type="noConversion"/>
  </si>
  <si>
    <t>世一</t>
    <phoneticPr fontId="6" type="noConversion"/>
  </si>
  <si>
    <t>李屏瑤 </t>
    <phoneticPr fontId="6" type="noConversion"/>
  </si>
  <si>
    <t>麥田</t>
    <phoneticPr fontId="6" type="noConversion"/>
  </si>
  <si>
    <t>時報</t>
    <phoneticPr fontId="6" type="noConversion"/>
  </si>
  <si>
    <t>安德斯‧艾瑞克森,</t>
  </si>
  <si>
    <t> 愛麗絲．博耶斯</t>
  </si>
  <si>
    <t>高寶</t>
    <phoneticPr fontId="6" type="noConversion"/>
  </si>
  <si>
    <t>邊緣人格：以愛為名的控制，被恐懼綁架的人生</t>
    <phoneticPr fontId="6" type="noConversion"/>
  </si>
  <si>
    <t>李訓維</t>
    <phoneticPr fontId="6" type="noConversion"/>
  </si>
  <si>
    <t>寶瓶</t>
    <phoneticPr fontId="6" type="noConversion"/>
  </si>
  <si>
    <t>陪伴孩子的情緒行為障礙</t>
    <phoneticPr fontId="6" type="noConversion"/>
  </si>
  <si>
    <t>林慶順</t>
    <phoneticPr fontId="6" type="noConversion"/>
  </si>
  <si>
    <t>一心文化</t>
    <phoneticPr fontId="6" type="noConversion"/>
  </si>
  <si>
    <t>課堂上沒教的科學知識：60則令人拍案叫絕的故事</t>
    <phoneticPr fontId="6" type="noConversion"/>
  </si>
  <si>
    <t>一生必讀的十五個京劇經典故事</t>
    <phoneticPr fontId="6" type="noConversion"/>
  </si>
  <si>
    <t>張實</t>
    <phoneticPr fontId="6" type="noConversion"/>
  </si>
  <si>
    <t>新銳文創出版社</t>
    <phoneticPr fontId="6" type="noConversion"/>
  </si>
  <si>
    <t>國文超驚典：古來聖賢不寂寞，還有神文留下來</t>
  </si>
  <si>
    <t xml:space="preserve">祁立峰  
 </t>
  </si>
  <si>
    <t>聯經出版公司</t>
  </si>
  <si>
    <t>月亮與六便士【暢銷百年紀念版】：奠定毛姆文學地位的夢想之書（名家導讀 · 精裝全譯本）</t>
    <phoneticPr fontId="6" type="noConversion"/>
  </si>
  <si>
    <t xml:space="preserve">威廉．薩默塞特．毛姆  
譯者： 李繼宏
</t>
  </si>
  <si>
    <t>把信送給加西亞</t>
    <phoneticPr fontId="6" type="noConversion"/>
  </si>
  <si>
    <t xml:space="preserve">
作者：阿爾伯特．哈伯德／譯者：木云</t>
  </si>
  <si>
    <t>茉莉人生1：我在伊朗長大(漫畫)</t>
    <phoneticPr fontId="6" type="noConversion"/>
  </si>
  <si>
    <t xml:space="preserve">瑪贊．莎塔琵  </t>
  </si>
  <si>
    <t>愛米粒</t>
  </si>
  <si>
    <t>茉莉人生2：我在伊朗長大(漫畫)</t>
  </si>
  <si>
    <t>莊子，你好：齊物論：蔣勳談莊子(2CD+精美導讀書)</t>
    <phoneticPr fontId="6" type="noConversion"/>
  </si>
  <si>
    <t>勳</t>
  </si>
  <si>
    <t xml:space="preserve">有鹿文化 </t>
  </si>
  <si>
    <t>雲淡風輕：談東方美學</t>
    <phoneticPr fontId="6" type="noConversion"/>
  </si>
  <si>
    <t>蔣勳</t>
  </si>
  <si>
    <t>英雄多情：易經與經世智慧</t>
    <phoneticPr fontId="6" type="noConversion"/>
  </si>
  <si>
    <t xml:space="preserve">王浩一 </t>
  </si>
  <si>
    <t>9789869677653</t>
  </si>
  <si>
    <t>英雄守弱：易經與心理情境</t>
  </si>
  <si>
    <t xml:space="preserve">天下文化 </t>
  </si>
  <si>
    <t>閱讀力</t>
    <phoneticPr fontId="6" type="noConversion"/>
  </si>
  <si>
    <t xml:space="preserve">聶震寧  </t>
    <phoneticPr fontId="6" type="noConversion"/>
  </si>
  <si>
    <t>樂果文化</t>
  </si>
  <si>
    <t>9789869590648</t>
  </si>
  <si>
    <t>不懂帶團隊 你就自己累</t>
    <phoneticPr fontId="6" type="noConversion"/>
  </si>
  <si>
    <t>丁興良</t>
  </si>
  <si>
    <t>易富文化</t>
  </si>
  <si>
    <t>9789864070954</t>
  </si>
  <si>
    <t>聖地雅哥朝聖之路</t>
    <phoneticPr fontId="6" type="noConversion"/>
  </si>
  <si>
    <t>區國銓</t>
  </si>
  <si>
    <t>9789863362517</t>
  </si>
  <si>
    <t>跟著Winny勇闖中美洲：從墨西哥、古巴到巴拿馬，深入動盪又動人的神祕國度</t>
    <phoneticPr fontId="6" type="noConversion"/>
  </si>
  <si>
    <t>Winny</t>
  </si>
  <si>
    <t>山岳</t>
  </si>
  <si>
    <t>9789862488386</t>
  </si>
  <si>
    <t>愛，一直都在(圖文書)</t>
    <phoneticPr fontId="6" type="noConversion"/>
  </si>
  <si>
    <t> 蘇絢慧</t>
  </si>
  <si>
    <t>張老師文化</t>
    <phoneticPr fontId="6" type="noConversion"/>
  </si>
  <si>
    <t>臺灣味道</t>
    <phoneticPr fontId="6" type="noConversion"/>
  </si>
  <si>
    <t>焦桐</t>
    <phoneticPr fontId="6" type="noConversion"/>
  </si>
  <si>
    <t>二魚文化</t>
    <phoneticPr fontId="6" type="noConversion"/>
  </si>
  <si>
    <t>十五顆小行星</t>
    <phoneticPr fontId="6" type="noConversion"/>
  </si>
  <si>
    <t>劉克襄</t>
    <phoneticPr fontId="6" type="noConversion"/>
  </si>
  <si>
    <t>一點點機會</t>
    <phoneticPr fontId="6" type="noConversion"/>
  </si>
  <si>
    <t>辛西亞 洛德</t>
    <phoneticPr fontId="6" type="noConversion"/>
  </si>
  <si>
    <t>遠見天下文化出版</t>
    <phoneticPr fontId="6" type="noConversion"/>
  </si>
  <si>
    <t>實踐你夢想的第一本筆記書</t>
    <phoneticPr fontId="6" type="noConversion"/>
  </si>
  <si>
    <t>一起來</t>
    <phoneticPr fontId="6" type="noConversion"/>
  </si>
  <si>
    <t>一看就懂！台灣博覽</t>
    <phoneticPr fontId="6" type="noConversion"/>
  </si>
  <si>
    <t xml:space="preserve"> 遠足地理百科編輯組, 黃美傳 </t>
    <phoneticPr fontId="6" type="noConversion"/>
  </si>
  <si>
    <t>遠足文化</t>
    <phoneticPr fontId="6" type="noConversion"/>
  </si>
  <si>
    <t>張之路</t>
  </si>
  <si>
    <t>博士熱愛的算式</t>
    <phoneticPr fontId="6" type="noConversion"/>
  </si>
  <si>
    <t>小川洋子</t>
    <phoneticPr fontId="6" type="noConversion"/>
  </si>
  <si>
    <t>How It Works知識大圖解 奧妙科學大圖解</t>
    <phoneticPr fontId="6" type="noConversion"/>
  </si>
  <si>
    <t> LiveABC編輯群</t>
    <phoneticPr fontId="6" type="noConversion"/>
  </si>
  <si>
    <t>商周出版</t>
    <phoneticPr fontId="6" type="noConversion"/>
  </si>
  <si>
    <t>Q&amp;A(電影『貧民百萬富翁』暢銷原著小說)</t>
    <phoneticPr fontId="6" type="noConversion"/>
  </si>
  <si>
    <t>Vikas Swarup</t>
    <phoneticPr fontId="6" type="noConversion"/>
  </si>
  <si>
    <t>皇冠</t>
    <phoneticPr fontId="6" type="noConversion"/>
  </si>
  <si>
    <t>列夫・托爾斯泰</t>
  </si>
  <si>
    <t xml:space="preserve">9789864890644
</t>
  </si>
  <si>
    <t>熊與夜鶯</t>
    <phoneticPr fontId="6" type="noConversion"/>
  </si>
  <si>
    <t>阿蘭布拉宮的故事：在西班牙發現世界上最美麗的阿拉伯宮殿</t>
  </si>
  <si>
    <t xml:space="preserve">華盛頓．歐文 </t>
  </si>
  <si>
    <t xml:space="preserve"> 伊森‧霍克  
</t>
  </si>
  <si>
    <t>奇光</t>
  </si>
  <si>
    <t>走河</t>
    <phoneticPr fontId="6" type="noConversion"/>
  </si>
  <si>
    <t>小天下</t>
    <phoneticPr fontId="6" type="noConversion"/>
  </si>
  <si>
    <t>從身邊找昆蟲很有趣</t>
    <phoneticPr fontId="6" type="noConversion"/>
  </si>
  <si>
    <t>海野和男</t>
    <phoneticPr fontId="6" type="noConversion"/>
  </si>
  <si>
    <t>晨星出版社</t>
    <phoneticPr fontId="6" type="noConversion"/>
  </si>
  <si>
    <t>傑洛德．杜瑞爾</t>
    <phoneticPr fontId="6" type="noConversion"/>
  </si>
  <si>
    <t>張友漁</t>
    <phoneticPr fontId="6" type="noConversion"/>
  </si>
  <si>
    <t>一百個國王</t>
    <phoneticPr fontId="6" type="noConversion"/>
  </si>
  <si>
    <t>原田宗典 </t>
    <phoneticPr fontId="6" type="noConversion"/>
  </si>
  <si>
    <t>寫給未來的日記</t>
    <phoneticPr fontId="6" type="noConversion"/>
  </si>
  <si>
    <t>黛西 柯比</t>
    <phoneticPr fontId="6" type="noConversion"/>
  </si>
  <si>
    <t>紙風車文教基金會、中國時報調查採訪室 等</t>
    <phoneticPr fontId="6" type="noConversion"/>
  </si>
  <si>
    <t>星尾獸探險隊</t>
  </si>
  <si>
    <t>小麥田</t>
  </si>
  <si>
    <t>燒杯君和他的化學實驗</t>
    <phoneticPr fontId="6" type="noConversion"/>
  </si>
  <si>
    <t>別讓地球碳氣：從一根香蕉學會減碳生活</t>
    <phoneticPr fontId="6" type="noConversion"/>
  </si>
  <si>
    <t>麥可．伯納斯—李</t>
    <phoneticPr fontId="6" type="noConversion"/>
  </si>
  <si>
    <t>春光</t>
    <phoneticPr fontId="6" type="noConversion"/>
  </si>
  <si>
    <t>漫遊者文化</t>
    <phoneticPr fontId="6" type="noConversion"/>
  </si>
  <si>
    <t>藝術天才的巔峰對決：藝術史上遇強則強的競技傑作</t>
    <phoneticPr fontId="6" type="noConversion"/>
  </si>
  <si>
    <t>姜松</t>
    <phoneticPr fontId="6" type="noConversion"/>
  </si>
  <si>
    <t>魔術師的大象</t>
    <phoneticPr fontId="6" type="noConversion"/>
  </si>
  <si>
    <t>凱特‧狄卡蜜歐</t>
    <phoneticPr fontId="6" type="noConversion"/>
  </si>
  <si>
    <t>眾神的遊樂園</t>
    <phoneticPr fontId="6" type="noConversion"/>
  </si>
  <si>
    <t>宮下奈都 </t>
    <phoneticPr fontId="6" type="noConversion"/>
  </si>
  <si>
    <t>健行</t>
    <phoneticPr fontId="6" type="noConversion"/>
  </si>
  <si>
    <t>學校沒教的溝通課</t>
    <phoneticPr fontId="6" type="noConversion"/>
  </si>
  <si>
    <t>幼獅文化+D18</t>
    <phoneticPr fontId="6" type="noConversion"/>
  </si>
  <si>
    <t>愛地球動物會議 :壽司狸的免洗筷</t>
    <phoneticPr fontId="6" type="noConversion"/>
  </si>
  <si>
    <t> 瑪莉露</t>
    <phoneticPr fontId="6" type="noConversion"/>
  </si>
  <si>
    <t>安娜.維特曼</t>
    <phoneticPr fontId="6" type="noConversion"/>
  </si>
  <si>
    <t>遠見天下</t>
    <phoneticPr fontId="6" type="noConversion"/>
  </si>
  <si>
    <t>逃難者</t>
    <phoneticPr fontId="6" type="noConversion"/>
  </si>
  <si>
    <t>我是漫畫家</t>
    <phoneticPr fontId="6" type="noConversion"/>
  </si>
  <si>
    <t>上一堂有趣的文學課：從莎士比亞到J.K.羅琳，你知道與不知道的經典故事</t>
    <phoneticPr fontId="6" type="noConversion"/>
  </si>
  <si>
    <t xml:space="preserve"> 卡塔玲娜‧馬倫霍茲,、朵恩‧帕里西</t>
    <phoneticPr fontId="6" type="noConversion"/>
  </si>
  <si>
    <t>數學好有事：為什麼磁磚不做正5邊形、A系列影印紙長寬比要√2、向日葵和海螺有什麼共同祕密……全面影響</t>
    <phoneticPr fontId="6" type="noConversion"/>
  </si>
  <si>
    <t>瑪莉安．弗萊伯格, 瑞秋．湯瑪斯</t>
    <phoneticPr fontId="6" type="noConversion"/>
  </si>
  <si>
    <t>格林文化</t>
    <phoneticPr fontId="6" type="noConversion"/>
  </si>
  <si>
    <t>世界太Boring，我們需要文藝復興：9位骨灰級的藝術大咖，幫你腦袋內建西洋藝術史</t>
    <phoneticPr fontId="6" type="noConversion"/>
  </si>
  <si>
    <t>神啊，祢在嗎？</t>
    <phoneticPr fontId="6" type="noConversion"/>
  </si>
  <si>
    <t>茱蒂.布倫</t>
    <phoneticPr fontId="6" type="noConversion"/>
  </si>
  <si>
    <t>幼獅</t>
    <phoneticPr fontId="6" type="noConversion"/>
  </si>
  <si>
    <t>小妖的金色城堡</t>
    <phoneticPr fontId="6" type="noConversion"/>
  </si>
  <si>
    <t>饒雪漫</t>
    <phoneticPr fontId="6" type="noConversion"/>
  </si>
  <si>
    <t>九歌</t>
    <phoneticPr fontId="6" type="noConversion"/>
  </si>
  <si>
    <t>天下雜誌</t>
    <phoneticPr fontId="6" type="noConversion"/>
  </si>
  <si>
    <t>公平與不公平</t>
    <phoneticPr fontId="6" type="noConversion"/>
  </si>
  <si>
    <t>布莉姬‧拉貝、米歇爾‧布許</t>
    <phoneticPr fontId="6" type="noConversion"/>
  </si>
  <si>
    <t>米奇巴克</t>
    <phoneticPr fontId="6" type="noConversion"/>
  </si>
  <si>
    <t>21通電話：阿兵哥的深夜求救</t>
    <phoneticPr fontId="6" type="noConversion"/>
  </si>
  <si>
    <t>陳碧娥、李儒林</t>
    <phoneticPr fontId="6" type="noConversion"/>
  </si>
  <si>
    <t>老雜時代：看見台灣老雜貨店的人情、風土與物產</t>
    <phoneticPr fontId="6" type="noConversion"/>
  </si>
  <si>
    <t>林欣誼、曾國祥</t>
    <phoneticPr fontId="6" type="noConversion"/>
  </si>
  <si>
    <t>勇闖非洲死亡之心：一個台灣人的查德初體驗</t>
    <phoneticPr fontId="6" type="noConversion"/>
  </si>
  <si>
    <t>陳子瑜</t>
    <phoneticPr fontId="6" type="noConversion"/>
  </si>
  <si>
    <t>大田</t>
    <phoneticPr fontId="6" type="noConversion"/>
  </si>
  <si>
    <t>喬爾‧利維</t>
    <phoneticPr fontId="6" type="noConversion"/>
  </si>
  <si>
    <t>台灣味菜市場</t>
    <phoneticPr fontId="6" type="noConversion"/>
  </si>
  <si>
    <t>楊路得</t>
    <phoneticPr fontId="6" type="noConversion"/>
  </si>
  <si>
    <t>遠流</t>
    <phoneticPr fontId="6" type="noConversion"/>
  </si>
  <si>
    <t>謝旺霖</t>
    <phoneticPr fontId="6" type="noConversion"/>
  </si>
  <si>
    <t>時報出版</t>
    <phoneticPr fontId="6" type="noConversion"/>
  </si>
  <si>
    <t>許願樹</t>
    <phoneticPr fontId="6" type="noConversion"/>
  </si>
  <si>
    <t>小麥田</t>
    <phoneticPr fontId="6" type="noConversion"/>
  </si>
  <si>
    <t>神話地圖：認識12大古文明中的神祇、怪獸與英雄故事</t>
    <phoneticPr fontId="6" type="noConversion"/>
  </si>
  <si>
    <t>迪亞哥•德莫雷斯</t>
    <phoneticPr fontId="6" type="noConversion"/>
  </si>
  <si>
    <t>三采</t>
    <phoneticPr fontId="6" type="noConversion"/>
  </si>
  <si>
    <t>9789863429425</t>
    <phoneticPr fontId="6" type="noConversion"/>
  </si>
  <si>
    <t>國語日報</t>
    <phoneticPr fontId="6" type="noConversion"/>
  </si>
  <si>
    <t>9789577516305</t>
    <phoneticPr fontId="6" type="noConversion"/>
  </si>
  <si>
    <t>故事臺灣史：10個翻轉臺灣的關鍵時刻</t>
    <phoneticPr fontId="6" type="noConversion"/>
  </si>
  <si>
    <t>親子天下</t>
    <phoneticPr fontId="6" type="noConversion"/>
  </si>
  <si>
    <t>9789575034948</t>
    <phoneticPr fontId="6" type="noConversion"/>
  </si>
  <si>
    <t>故事臺灣史：22個改變臺灣的關鍵人物</t>
    <phoneticPr fontId="6" type="noConversion"/>
  </si>
  <si>
    <t>9789575034955</t>
    <phoneticPr fontId="6" type="noConversion"/>
  </si>
  <si>
    <t>紙上魔方</t>
    <phoneticPr fontId="6" type="noConversion"/>
  </si>
  <si>
    <t>難倒老爸2：不可思議的偉大建築</t>
    <phoneticPr fontId="6" type="noConversion"/>
  </si>
  <si>
    <t>9789577632050</t>
    <phoneticPr fontId="6" type="noConversion"/>
  </si>
  <si>
    <t>親愛的安德烈</t>
    <phoneticPr fontId="6" type="noConversion"/>
  </si>
  <si>
    <t>印刻</t>
    <phoneticPr fontId="6" type="noConversion"/>
  </si>
  <si>
    <t>9789863870357</t>
    <phoneticPr fontId="6" type="noConversion"/>
  </si>
  <si>
    <t>Erin Gruwell</t>
    <phoneticPr fontId="6" type="noConversion"/>
  </si>
  <si>
    <t>天下</t>
    <phoneticPr fontId="6" type="noConversion"/>
  </si>
  <si>
    <t>馬拉拉．優薩福扎伊, 克莉絲汀娜．拉姆</t>
    <phoneticPr fontId="6" type="noConversion"/>
  </si>
  <si>
    <t>9789868995000</t>
    <phoneticPr fontId="6" type="noConversion"/>
  </si>
  <si>
    <t>9789861736815</t>
    <phoneticPr fontId="6" type="noConversion"/>
  </si>
  <si>
    <t>蔡增家</t>
    <phoneticPr fontId="6" type="noConversion"/>
  </si>
  <si>
    <t>先覺</t>
    <phoneticPr fontId="6" type="noConversion"/>
  </si>
  <si>
    <t>9789861342979</t>
    <phoneticPr fontId="6" type="noConversion"/>
  </si>
  <si>
    <t>我的爸爸是恐怖分子（TED Books系列）</t>
    <phoneticPr fontId="6" type="noConversion"/>
  </si>
  <si>
    <t>扎克．伊博黑姆, 傑夫．蓋爾斯</t>
    <phoneticPr fontId="6" type="noConversion"/>
  </si>
  <si>
    <t xml:space="preserve"> Alan Gratz</t>
    <phoneticPr fontId="6" type="noConversion"/>
  </si>
  <si>
    <t>9789575030124</t>
    <phoneticPr fontId="6" type="noConversion"/>
  </si>
  <si>
    <t>被遺忘的孩子</t>
    <phoneticPr fontId="6" type="noConversion"/>
  </si>
  <si>
    <t>Rhiannon Navin</t>
    <phoneticPr fontId="6" type="noConversion"/>
  </si>
  <si>
    <t>9789579095860</t>
    <phoneticPr fontId="6" type="noConversion"/>
  </si>
  <si>
    <t>一看就懂！完全圖解台灣系列（全套五冊）</t>
    <phoneticPr fontId="6" type="noConversion"/>
  </si>
  <si>
    <t>花現台南：貓編的追花筆記</t>
    <phoneticPr fontId="6" type="noConversion"/>
  </si>
  <si>
    <t>陳秀琍</t>
    <phoneticPr fontId="6" type="noConversion"/>
  </si>
  <si>
    <t>臺南巷子內</t>
    <phoneticPr fontId="6" type="noConversion"/>
  </si>
  <si>
    <t>魚夫</t>
    <phoneticPr fontId="6" type="noConversion"/>
  </si>
  <si>
    <t>遠見天下文化出版股份有限公司</t>
    <phoneticPr fontId="6" type="noConversion"/>
  </si>
  <si>
    <t>光陰之盒</t>
    <phoneticPr fontId="6" type="noConversion"/>
  </si>
  <si>
    <t>台灣東方</t>
    <phoneticPr fontId="6" type="noConversion"/>
  </si>
  <si>
    <t>許兆芳</t>
    <phoneticPr fontId="6" type="noConversion"/>
  </si>
  <si>
    <t>How It Works知識大圖解 當代科技大圖解</t>
    <phoneticPr fontId="6" type="noConversion"/>
  </si>
  <si>
    <t>LiveABC編輯群</t>
    <phoneticPr fontId="6" type="noConversion"/>
  </si>
  <si>
    <t>博物學家的超自然變形動物圖鑑：所有的變形皆有深意</t>
    <phoneticPr fontId="6" type="noConversion"/>
  </si>
  <si>
    <t>楓樹林</t>
  </si>
  <si>
    <t>歲月靜好</t>
    <phoneticPr fontId="6" type="noConversion"/>
  </si>
  <si>
    <t>蔣勳</t>
    <phoneticPr fontId="6" type="noConversion"/>
  </si>
  <si>
    <t>如果在冬夜，一個旅人</t>
    <phoneticPr fontId="6" type="noConversion"/>
  </si>
  <si>
    <t>安傑．薩普科夫斯基</t>
  </si>
  <si>
    <t>蓋亞</t>
    <phoneticPr fontId="6" type="noConversion"/>
  </si>
  <si>
    <t>木馬文化</t>
    <phoneticPr fontId="6" type="noConversion"/>
  </si>
  <si>
    <t>神經喚術士</t>
    <phoneticPr fontId="6" type="noConversion"/>
  </si>
  <si>
    <t>獨步文化</t>
    <phoneticPr fontId="6" type="noConversion"/>
  </si>
  <si>
    <t>畫貓.夢唐</t>
    <phoneticPr fontId="6" type="noConversion"/>
  </si>
  <si>
    <t>台灣角川</t>
    <phoneticPr fontId="6" type="noConversion"/>
  </si>
  <si>
    <t>幸佳慧</t>
  </si>
  <si>
    <t>字畝文化 </t>
  </si>
  <si>
    <t>我離開之後：一個母親給女兒的人生指南</t>
    <phoneticPr fontId="6" type="noConversion"/>
  </si>
  <si>
    <t>蘇西．霍普金斯</t>
  </si>
  <si>
    <t>你不爽，為什麼不明說?：腹黑、酸言、擺爛，好人面具下的「被動式攻擊」</t>
    <phoneticPr fontId="6" type="noConversion"/>
  </si>
  <si>
    <t>安卓雅．布蘭特，</t>
  </si>
  <si>
    <t>橡實文化</t>
    <phoneticPr fontId="6" type="noConversion"/>
  </si>
  <si>
    <t>容易受傷不是錯：建立專屬於你的安全基地，不受他人評價左右的幸福人生</t>
    <phoneticPr fontId="6" type="noConversion"/>
  </si>
  <si>
    <t>岡田尊司</t>
  </si>
  <si>
    <t>悅知文化</t>
    <phoneticPr fontId="6" type="noConversion"/>
  </si>
  <si>
    <t>黑斗篷與少女</t>
    <phoneticPr fontId="6" type="noConversion"/>
  </si>
  <si>
    <t>黃意然</t>
  </si>
  <si>
    <t>劉承彥</t>
    <phoneticPr fontId="6" type="noConversion"/>
  </si>
  <si>
    <t>與光同行(全套15冊)</t>
    <phoneticPr fontId="6" type="noConversion"/>
  </si>
  <si>
    <t>戶部敬子</t>
    <phoneticPr fontId="6" type="noConversion"/>
  </si>
  <si>
    <t xml:space="preserve">台灣東販 </t>
    <phoneticPr fontId="6" type="noConversion"/>
  </si>
  <si>
    <t>班雅明先生的神祕行李箱</t>
    <phoneticPr fontId="6" type="noConversion"/>
  </si>
  <si>
    <t>張蓓瑜</t>
    <phoneticPr fontId="6" type="noConversion"/>
  </si>
  <si>
    <t>三民</t>
    <phoneticPr fontId="6" type="noConversion"/>
  </si>
  <si>
    <t>大塊文化</t>
    <phoneticPr fontId="6" type="noConversion"/>
  </si>
  <si>
    <t>9789862138281</t>
    <phoneticPr fontId="6" type="noConversion"/>
  </si>
  <si>
    <t>小魯文化</t>
    <phoneticPr fontId="6" type="noConversion"/>
  </si>
  <si>
    <t>文學家的動物園</t>
    <phoneticPr fontId="6" type="noConversion"/>
  </si>
  <si>
    <t>林良</t>
    <phoneticPr fontId="6" type="noConversion"/>
  </si>
  <si>
    <t>太平山情事</t>
    <phoneticPr fontId="6" type="noConversion"/>
  </si>
  <si>
    <t>李潼</t>
    <phoneticPr fontId="6" type="noConversion"/>
  </si>
  <si>
    <t>四也出版</t>
    <phoneticPr fontId="6" type="noConversion"/>
  </si>
  <si>
    <t>逝者如渡渡</t>
    <phoneticPr fontId="6" type="noConversion"/>
  </si>
  <si>
    <t>申賦漁</t>
    <phoneticPr fontId="6" type="noConversion"/>
  </si>
  <si>
    <t xml:space="preserve">信誼基金出版社 </t>
    <phoneticPr fontId="6" type="noConversion"/>
  </si>
  <si>
    <t>RICHARD PANCHYK</t>
    <phoneticPr fontId="6" type="noConversion"/>
  </si>
  <si>
    <t>字畝文化</t>
    <phoneticPr fontId="6" type="noConversion"/>
  </si>
  <si>
    <t>簡愛，狐狸與我</t>
    <phoneticPr fontId="6" type="noConversion"/>
  </si>
  <si>
    <t>小狼不哭</t>
    <phoneticPr fontId="6" type="noConversion"/>
  </si>
  <si>
    <t>Kyo Maclear</t>
    <phoneticPr fontId="6" type="noConversion"/>
  </si>
  <si>
    <t>Laurent Moreau</t>
    <phoneticPr fontId="6" type="noConversion"/>
  </si>
  <si>
    <t>步步</t>
    <phoneticPr fontId="6" type="noConversion"/>
  </si>
  <si>
    <t>地球之書：探索地球的運作、生命演化、多樣生態系和人類活動的影響</t>
    <phoneticPr fontId="6" type="noConversion"/>
  </si>
  <si>
    <t>小熊出版</t>
    <phoneticPr fontId="6" type="noConversion"/>
  </si>
  <si>
    <t>弟弟追著恐龍跑</t>
    <phoneticPr fontId="6" type="noConversion"/>
  </si>
  <si>
    <t xml:space="preserve"> Giacomo Mazzariol</t>
    <phoneticPr fontId="6" type="noConversion"/>
  </si>
  <si>
    <t>方智</t>
    <phoneticPr fontId="6" type="noConversion"/>
  </si>
  <si>
    <t xml:space="preserve"> 陳俊堯</t>
    <phoneticPr fontId="6" type="noConversion"/>
  </si>
  <si>
    <t>長腳的房子</t>
    <phoneticPr fontId="6" type="noConversion"/>
  </si>
  <si>
    <t xml:space="preserve">寶拉 柏瑞蒂 </t>
    <phoneticPr fontId="6" type="noConversion"/>
  </si>
  <si>
    <t>兒子的謊言</t>
    <phoneticPr fontId="6" type="noConversion"/>
  </si>
  <si>
    <t>艾爾凡．馬斯特</t>
    <phoneticPr fontId="6" type="noConversion"/>
  </si>
  <si>
    <t>幼獅文化</t>
    <phoneticPr fontId="6" type="noConversion"/>
  </si>
  <si>
    <t>凱瑟琳．艾波蓋特</t>
    <phoneticPr fontId="6" type="noConversion"/>
  </si>
  <si>
    <t>那天，你抱著一隻天鵝回家</t>
    <phoneticPr fontId="6" type="noConversion"/>
  </si>
  <si>
    <t>一起演奏吧</t>
    <phoneticPr fontId="6" type="noConversion"/>
  </si>
  <si>
    <t>安娜・切爾雯絲卡—李德爾</t>
    <phoneticPr fontId="6" type="noConversion"/>
  </si>
  <si>
    <t>Ｙ生</t>
    <phoneticPr fontId="6" type="noConversion"/>
  </si>
  <si>
    <t>文訊雜誌社</t>
    <phoneticPr fontId="6" type="noConversion"/>
  </si>
  <si>
    <t>寶島留聲機</t>
    <phoneticPr fontId="6" type="noConversion"/>
  </si>
  <si>
    <t>春風少年歌</t>
    <phoneticPr fontId="6" type="noConversion"/>
  </si>
  <si>
    <t>張我軍</t>
    <phoneticPr fontId="6" type="noConversion"/>
  </si>
  <si>
    <t xml:space="preserve">桑格瑪．法蘭西絲 </t>
    <phoneticPr fontId="6" type="noConversion"/>
  </si>
  <si>
    <t>科學不思議1：昆蟲量體重</t>
  </si>
  <si>
    <t>吉谷昭憲</t>
    <phoneticPr fontId="6" type="noConversion"/>
  </si>
  <si>
    <t>科學不思議2：尾巴大調查</t>
  </si>
  <si>
    <t xml:space="preserve"> 犬塚則久 </t>
    <phoneticPr fontId="6" type="noConversion"/>
  </si>
  <si>
    <t>科學不思議3：好想去月球</t>
    <phoneticPr fontId="6" type="noConversion"/>
  </si>
  <si>
    <t xml:space="preserve">哈拉瑞 </t>
    <phoneticPr fontId="6" type="noConversion"/>
  </si>
  <si>
    <t>蜜蜂與遠雷</t>
    <phoneticPr fontId="6" type="noConversion"/>
  </si>
  <si>
    <t>恩田陸</t>
    <phoneticPr fontId="6" type="noConversion"/>
  </si>
  <si>
    <t>圓神</t>
    <phoneticPr fontId="6" type="noConversion"/>
  </si>
  <si>
    <t>臺灣</t>
    <phoneticPr fontId="6" type="noConversion"/>
  </si>
  <si>
    <t>否</t>
    <phoneticPr fontId="6" type="noConversion"/>
  </si>
  <si>
    <t>古文30輕鬆讀</t>
    <phoneticPr fontId="6" type="noConversion"/>
  </si>
  <si>
    <t>廖筱雲</t>
    <phoneticPr fontId="6" type="noConversion"/>
  </si>
  <si>
    <t>鴻漸文化</t>
    <phoneticPr fontId="6" type="noConversion"/>
  </si>
  <si>
    <t>唐娜‧塔特</t>
    <phoneticPr fontId="6" type="noConversion"/>
  </si>
  <si>
    <t>馬可孛羅</t>
    <phoneticPr fontId="6" type="noConversion"/>
  </si>
  <si>
    <t>否</t>
    <phoneticPr fontId="6" type="noConversion"/>
  </si>
  <si>
    <t>外科醫生</t>
    <phoneticPr fontId="6" type="noConversion"/>
  </si>
  <si>
    <t>泰絲‧格里森</t>
    <phoneticPr fontId="6" type="noConversion"/>
  </si>
  <si>
    <t>春天</t>
    <phoneticPr fontId="6" type="noConversion"/>
  </si>
  <si>
    <t>罪人</t>
    <phoneticPr fontId="6" type="noConversion"/>
  </si>
  <si>
    <t>刑警家的孩子</t>
    <phoneticPr fontId="6" type="noConversion"/>
  </si>
  <si>
    <t>宮部美幸</t>
    <phoneticPr fontId="6" type="noConversion"/>
  </si>
  <si>
    <t>獨步文化</t>
    <phoneticPr fontId="6" type="noConversion"/>
  </si>
  <si>
    <t>臺灣山林野趣</t>
  </si>
  <si>
    <t>鹿苑長春</t>
  </si>
  <si>
    <t>慢食府城：台南小吃的古早味全紀錄</t>
    <phoneticPr fontId="6" type="noConversion"/>
  </si>
  <si>
    <t>王浩一</t>
  </si>
  <si>
    <t>心靈工坊</t>
  </si>
  <si>
    <t>臺南巷子內：移民府城8年，細說建築與美食</t>
  </si>
  <si>
    <t>魚夫</t>
  </si>
  <si>
    <t>遠見天下</t>
  </si>
  <si>
    <t>9789864795598</t>
  </si>
  <si>
    <t>艾克瑟‧哈克, 白蒂娜‧史帝克 </t>
    <phoneticPr fontId="6" type="noConversion"/>
  </si>
  <si>
    <t>希臘羅馬神話故事－套書 （6冊入）【世界誕生篇＋諸神的日常篇＋神與人1＋神與人2＋愛情的神話篇＋奧林帕斯花園篇】</t>
  </si>
  <si>
    <t>孫慧怜</t>
  </si>
  <si>
    <t>東雨文化</t>
  </si>
  <si>
    <t>4713510590133</t>
  </si>
  <si>
    <t>如何烤一個數學Pi：14道甜點食譜，引導你學會數學思考</t>
  </si>
  <si>
    <t>Eugenia Cheng</t>
  </si>
  <si>
    <t>未來一直來：15個你沒發覺，卻正在改變生活的未來新科技！</t>
  </si>
  <si>
    <t>編者：杜紫宸◎主編 口述：白培霖、余孝先、杜紫宸、杜紫軍、徐作聖、陳文華、陳式千、陳宏守、黃重球、詹文男、張超群、鍾俊元</t>
  </si>
  <si>
    <t>捷徑文化出版事業有限公司</t>
  </si>
  <si>
    <t>害蟲偵探事件簿——50年防蟲專家如何偵破食品中的蟲蟲危機</t>
    <phoneticPr fontId="6" type="noConversion"/>
  </si>
  <si>
    <t>兵藤有生</t>
  </si>
  <si>
    <t>城邦文化事業(股)公司-臉譜出版</t>
  </si>
  <si>
    <t>生命從臭襪子的細菌開始：給小小科學家的生物演化入門</t>
  </si>
  <si>
    <t>Jan Paul Schutten</t>
  </si>
  <si>
    <t>城邦文化事業(股)公司-小麥田出版社</t>
  </si>
  <si>
    <t>點數成金─真實世界需要的數學</t>
  </si>
  <si>
    <t>篠崎菜穂子</t>
  </si>
  <si>
    <t>華文經典</t>
  </si>
  <si>
    <t>賴以威</t>
  </si>
  <si>
    <t>繪圖解說樹木的知識</t>
  </si>
  <si>
    <t>堀大才</t>
  </si>
  <si>
    <t>晨星出版有限公司</t>
  </si>
  <si>
    <t>戸田山和久著</t>
    <phoneticPr fontId="6" type="noConversion"/>
  </si>
  <si>
    <t>游擊文化股份有限公司</t>
    <phoneticPr fontId="6" type="noConversion"/>
  </si>
  <si>
    <t>透明的小孩：無國籍移工兒童的故事</t>
    <phoneticPr fontId="6" type="noConversion"/>
  </si>
  <si>
    <t>陳昱伶</t>
    <phoneticPr fontId="6" type="noConversion"/>
  </si>
  <si>
    <t>字畝文化</t>
  </si>
  <si>
    <t>9789869420211</t>
  </si>
  <si>
    <t>我是小孩， 我有權利……</t>
    <phoneticPr fontId="6" type="noConversion"/>
  </si>
  <si>
    <t xml:space="preserve">阿朗‧賽赫 </t>
    <phoneticPr fontId="6" type="noConversion"/>
  </si>
  <si>
    <t>9789869420204</t>
  </si>
  <si>
    <t>菜市場蔬菜圖鑑</t>
  </si>
  <si>
    <t>張蕙芬</t>
  </si>
  <si>
    <t>大樹文化</t>
    <phoneticPr fontId="6" type="noConversion"/>
  </si>
  <si>
    <t>菜市場魚圖鑑</t>
  </si>
  <si>
    <t>吳佳瑞、賴春福</t>
    <phoneticPr fontId="6" type="noConversion"/>
  </si>
  <si>
    <t>986417682X</t>
  </si>
  <si>
    <t>吳明益</t>
    <phoneticPr fontId="6" type="noConversion"/>
  </si>
  <si>
    <t>新經典文化</t>
    <phoneticPr fontId="6" type="noConversion"/>
  </si>
  <si>
    <t>單車失竊記</t>
    <phoneticPr fontId="6" type="noConversion"/>
  </si>
  <si>
    <t>如此人生</t>
    <phoneticPr fontId="6" type="noConversion"/>
  </si>
  <si>
    <t>林立青</t>
    <phoneticPr fontId="6" type="noConversion"/>
  </si>
  <si>
    <t>寶瓶文化</t>
    <phoneticPr fontId="6" type="noConversion"/>
  </si>
  <si>
    <t>苦雨之地</t>
  </si>
  <si>
    <t>小薇和25隻貓</t>
  </si>
  <si>
    <t>醉公子</t>
    <phoneticPr fontId="6" type="noConversion"/>
  </si>
  <si>
    <t>樂果文化</t>
    <phoneticPr fontId="6" type="noConversion"/>
  </si>
  <si>
    <t>猴戰</t>
    <phoneticPr fontId="6" type="noConversion"/>
  </si>
  <si>
    <t>沈子如</t>
    <phoneticPr fontId="6" type="noConversion"/>
  </si>
  <si>
    <t>宮部美幸</t>
    <phoneticPr fontId="6" type="noConversion"/>
  </si>
  <si>
    <t>臉譜</t>
  </si>
  <si>
    <t>砂之器(經典回歸版)</t>
    <phoneticPr fontId="6" type="noConversion"/>
  </si>
  <si>
    <t>松本清張</t>
    <phoneticPr fontId="6" type="noConversion"/>
  </si>
  <si>
    <t>東野圭吾</t>
    <phoneticPr fontId="6" type="noConversion"/>
  </si>
  <si>
    <t>白夜行</t>
    <phoneticPr fontId="6" type="noConversion"/>
  </si>
  <si>
    <t>ZOO</t>
    <phoneticPr fontId="6" type="noConversion"/>
  </si>
  <si>
    <t>流星之絆（經典回歸版）</t>
    <phoneticPr fontId="6" type="noConversion"/>
  </si>
  <si>
    <t>偵探伽利略【出版20週年全新譯本】</t>
  </si>
  <si>
    <t>東野圭吾</t>
  </si>
  <si>
    <t>有一天 ONE DAY</t>
    <phoneticPr fontId="6" type="noConversion"/>
  </si>
  <si>
    <t>文／郝廣才</t>
    <phoneticPr fontId="6" type="noConversion"/>
  </si>
  <si>
    <t>Peppa Paperback and Audio Collection (13 Books +2CDs)</t>
    <phoneticPr fontId="6" type="noConversion"/>
  </si>
  <si>
    <t>Sorrel Pitts</t>
    <phoneticPr fontId="6" type="noConversion"/>
  </si>
  <si>
    <t>Eerdmans Books for Young Readers</t>
    <phoneticPr fontId="6" type="noConversion"/>
  </si>
  <si>
    <t>Houghton Mifflin Harcourt</t>
    <phoneticPr fontId="6" type="noConversion"/>
  </si>
  <si>
    <t>Putnam Pub Group</t>
    <phoneticPr fontId="6" type="noConversion"/>
  </si>
  <si>
    <t>Tarcherperigree</t>
    <phoneticPr fontId="6" type="noConversion"/>
  </si>
  <si>
    <t>Summer Green to Autumn Gold: Uncovering Leaves' Hidden Colors</t>
    <phoneticPr fontId="6" type="noConversion"/>
  </si>
  <si>
    <t>Millbrook Pr</t>
    <phoneticPr fontId="6" type="noConversion"/>
  </si>
  <si>
    <t>The Tree That's Meant to Be</t>
    <phoneticPr fontId="6" type="noConversion"/>
  </si>
  <si>
    <t>Doubleday Books for Young Readers</t>
    <phoneticPr fontId="6" type="noConversion"/>
  </si>
  <si>
    <t>Candlewick Pr</t>
    <phoneticPr fontId="6" type="noConversion"/>
  </si>
  <si>
    <t>劉旭恭</t>
    <phoneticPr fontId="6" type="noConversion"/>
  </si>
  <si>
    <t>Eerdmans Pub Co</t>
    <phoneticPr fontId="6" type="noConversion"/>
  </si>
  <si>
    <t>Dreamscape Media Llc</t>
    <phoneticPr fontId="6" type="noConversion"/>
  </si>
  <si>
    <t>亞當‧弗萊徹,盧卡斯‧NP‧艾格,康拉德‧柯列弗,陳俊宇</t>
    <phoneticPr fontId="6" type="noConversion"/>
  </si>
  <si>
    <t>9789573283706</t>
    <phoneticPr fontId="6" type="noConversion"/>
  </si>
  <si>
    <t>一個人的粗茶淡飯</t>
    <phoneticPr fontId="6" type="noConversion"/>
  </si>
  <si>
    <t>啟動 </t>
    <phoneticPr fontId="6" type="noConversion"/>
  </si>
  <si>
    <t>宇宙兄弟2</t>
    <phoneticPr fontId="6" type="noConversion"/>
  </si>
  <si>
    <t>宇宙兄弟3</t>
    <phoneticPr fontId="6" type="noConversion"/>
  </si>
  <si>
    <t>宇宙兄弟9</t>
    <phoneticPr fontId="6" type="noConversion"/>
  </si>
  <si>
    <t>宇宙兄弟16</t>
    <phoneticPr fontId="6" type="noConversion"/>
  </si>
  <si>
    <t>宇宙兄弟22</t>
    <phoneticPr fontId="6" type="noConversion"/>
  </si>
  <si>
    <t>宇宙兄弟23</t>
    <phoneticPr fontId="6" type="noConversion"/>
  </si>
  <si>
    <t>宇宙兄弟27</t>
    <phoneticPr fontId="6" type="noConversion"/>
  </si>
  <si>
    <t>平岩幹男</t>
    <phoneticPr fontId="6" type="noConversion"/>
  </si>
  <si>
    <t>張輝誠</t>
    <phoneticPr fontId="6" type="noConversion"/>
  </si>
  <si>
    <t>電影表演：導演必修課</t>
    <phoneticPr fontId="6" type="noConversion"/>
  </si>
  <si>
    <t>粉黛羅綺：中國古代女子服飾時尚</t>
    <phoneticPr fontId="6" type="noConversion"/>
  </si>
  <si>
    <t>陳芳</t>
    <phoneticPr fontId="6" type="noConversion"/>
  </si>
  <si>
    <t>勿忘我</t>
    <phoneticPr fontId="6" type="noConversion"/>
  </si>
  <si>
    <t>戰慄遊戲</t>
    <phoneticPr fontId="6" type="noConversion"/>
  </si>
  <si>
    <t>9789570853551</t>
    <phoneticPr fontId="6" type="noConversion"/>
  </si>
  <si>
    <t>白石一文</t>
    <phoneticPr fontId="4" type="noConversion"/>
  </si>
  <si>
    <t>晨讀10分鐘：科學跟你想的不一樣</t>
    <phoneticPr fontId="6" type="noConversion"/>
  </si>
  <si>
    <t>台北家族，違章女生</t>
    <phoneticPr fontId="6" type="noConversion"/>
  </si>
  <si>
    <t>刻意練習：原創者全面解析，比天賦更關鍵的學習法</t>
    <phoneticPr fontId="6" type="noConversion"/>
  </si>
  <si>
    <t>與焦慮和解：克服過度完美主義、拖延症、害怕批評，從自我檢測中找回生活平衡的實用指南</t>
    <phoneticPr fontId="6" type="noConversion"/>
  </si>
  <si>
    <t>王意中</t>
    <phoneticPr fontId="6" type="noConversion"/>
  </si>
  <si>
    <t>餐桌上的偽科學</t>
    <phoneticPr fontId="6" type="noConversion"/>
  </si>
  <si>
    <t>張之傑</t>
    <phoneticPr fontId="6" type="noConversion"/>
  </si>
  <si>
    <t>台灣商務</t>
    <phoneticPr fontId="6" type="noConversion"/>
  </si>
  <si>
    <t>おふみ</t>
    <phoneticPr fontId="6" type="noConversion"/>
  </si>
  <si>
    <t>懲罰</t>
    <phoneticPr fontId="6" type="noConversion"/>
  </si>
  <si>
    <t>聯經</t>
    <phoneticPr fontId="6" type="noConversion"/>
  </si>
  <si>
    <t>歷史課本不能說的祕密：世界一流人物的暗黑病史</t>
    <phoneticPr fontId="6" type="noConversion"/>
  </si>
  <si>
    <t>譚健鍬 </t>
    <phoneticPr fontId="6" type="noConversion"/>
  </si>
  <si>
    <t>傻子伊凡：托爾斯泰寫給每個人的人生寓言【譯自俄文‧經典新譯版】</t>
    <phoneticPr fontId="6" type="noConversion"/>
  </si>
  <si>
    <t>騎士守則：湯瑪斯・勒穆爾・霍克爵士的最後一封信</t>
    <phoneticPr fontId="6" type="noConversion"/>
  </si>
  <si>
    <t>保育頑童的快樂童年筆記 希臘狂想曲1：追逐陽光之島（跨世紀自然文學經典│出版49週年紀念版）</t>
    <phoneticPr fontId="6" type="noConversion"/>
  </si>
  <si>
    <t xml:space="preserve"> 上谷夫婦</t>
    <phoneticPr fontId="6" type="noConversion"/>
  </si>
  <si>
    <t>簡麗賢</t>
    <phoneticPr fontId="6" type="noConversion"/>
  </si>
  <si>
    <t>原來數學這麼漂亮</t>
    <phoneticPr fontId="6" type="noConversion"/>
  </si>
  <si>
    <t>手塚治虫</t>
    <phoneticPr fontId="6" type="noConversion"/>
  </si>
  <si>
    <t>顧爺  </t>
    <phoneticPr fontId="6" type="noConversion"/>
  </si>
  <si>
    <t>玉山社</t>
    <phoneticPr fontId="6" type="noConversion"/>
  </si>
  <si>
    <t>前衛</t>
    <phoneticPr fontId="6" type="noConversion"/>
  </si>
  <si>
    <t>漢摩拉比小姐：現任法官寫的法庭小說</t>
    <phoneticPr fontId="6" type="noConversion"/>
  </si>
  <si>
    <t>文裕皙</t>
    <phoneticPr fontId="6" type="noConversion"/>
  </si>
  <si>
    <t>改變歷史的50種武器</t>
    <phoneticPr fontId="6" type="noConversion"/>
  </si>
  <si>
    <t>TAIWAN 368 新故鄉動員令(1)離島/山線：小野&amp;吳念真帶路，看見最在地的台灣生命力</t>
    <phoneticPr fontId="6" type="noConversion"/>
  </si>
  <si>
    <t>第七條獵犬</t>
    <phoneticPr fontId="6" type="noConversion"/>
  </si>
  <si>
    <t xml:space="preserve">沈石溪 </t>
    <phoneticPr fontId="6" type="noConversion"/>
  </si>
  <si>
    <t>故事，寫給所有人的歷史團隊</t>
    <phoneticPr fontId="6" type="noConversion"/>
  </si>
  <si>
    <t>難倒老爸1：生活用品大解密</t>
    <phoneticPr fontId="6" type="noConversion"/>
  </si>
  <si>
    <t>9789577632043</t>
    <phoneticPr fontId="6" type="noConversion"/>
  </si>
  <si>
    <t xml:space="preserve"> 龍應台</t>
    <phoneticPr fontId="6" type="noConversion"/>
  </si>
  <si>
    <t>上一堂最生動的國際關係：20部經典電影，告訴你世界原來是這個樣子</t>
    <phoneticPr fontId="6" type="noConversion"/>
  </si>
  <si>
    <t>9789863981305</t>
    <phoneticPr fontId="6" type="noConversion"/>
  </si>
  <si>
    <t>Andri Snær Magnason</t>
    <phoneticPr fontId="6" type="noConversion"/>
  </si>
  <si>
    <t>希伯崙</t>
    <phoneticPr fontId="6" type="noConversion"/>
  </si>
  <si>
    <t>卡米耶‧讓維薩德</t>
    <phoneticPr fontId="6" type="noConversion"/>
  </si>
  <si>
    <t>伊塔羅．卡爾維諾</t>
    <phoneticPr fontId="6" type="noConversion"/>
  </si>
  <si>
    <t>瓜幾拉 </t>
    <phoneticPr fontId="6" type="noConversion"/>
  </si>
  <si>
    <t>小麥田</t>
    <phoneticPr fontId="6" type="noConversion"/>
  </si>
  <si>
    <t>輕鬆學會LINE程式設計與AI聊天機器人實作開發</t>
    <phoneticPr fontId="6" type="noConversion"/>
  </si>
  <si>
    <t>博碩文化</t>
    <phoneticPr fontId="6" type="noConversion"/>
  </si>
  <si>
    <t>同一個月亮</t>
    <phoneticPr fontId="6" type="noConversion"/>
  </si>
  <si>
    <t>幾米</t>
    <phoneticPr fontId="6" type="noConversion"/>
  </si>
  <si>
    <t>最高的山‧最深的海：世界自然奇觀</t>
    <phoneticPr fontId="6" type="noConversion"/>
  </si>
  <si>
    <t>Kate Baker, Zanna Davidson</t>
    <phoneticPr fontId="6" type="noConversion"/>
  </si>
  <si>
    <t>9789862117149</t>
    <phoneticPr fontId="6" type="noConversion"/>
  </si>
  <si>
    <t>9789577517975</t>
    <phoneticPr fontId="6" type="noConversion"/>
  </si>
  <si>
    <t>跟大師學創造力1-5套書</t>
    <phoneticPr fontId="6" type="noConversion"/>
  </si>
  <si>
    <t>字畝文化</t>
    <phoneticPr fontId="6" type="noConversion"/>
  </si>
  <si>
    <t>Fanny Britt</t>
    <phoneticPr fontId="6" type="noConversion"/>
  </si>
  <si>
    <t>你在想什麼</t>
    <phoneticPr fontId="6" type="noConversion"/>
  </si>
  <si>
    <t xml:space="preserve"> Jonathan Litton</t>
    <phoneticPr fontId="6" type="noConversion"/>
  </si>
  <si>
    <t>值得認識的38個：細菌好朋友</t>
    <phoneticPr fontId="6" type="noConversion"/>
  </si>
  <si>
    <t>蘇菲．安德森</t>
    <phoneticPr fontId="6" type="noConversion"/>
  </si>
  <si>
    <t>我和櫻桃樹之間的距離</t>
    <phoneticPr fontId="6" type="noConversion"/>
  </si>
  <si>
    <t>安石榴</t>
    <phoneticPr fontId="6" type="noConversion"/>
  </si>
  <si>
    <t>童言放送局</t>
    <phoneticPr fontId="6" type="noConversion"/>
  </si>
  <si>
    <t>聖母峰</t>
    <phoneticPr fontId="6" type="noConversion"/>
  </si>
  <si>
    <t>地下街的雨</t>
    <phoneticPr fontId="6" type="noConversion"/>
  </si>
  <si>
    <t xml:space="preserve">諾貝爾大師, 請回答 : 從科學到哲學, 孩子與諾貝爾大師的22段啟蒙對話 </t>
    <phoneticPr fontId="6" type="noConversion"/>
  </si>
  <si>
    <t>超展開數學約會：談個戀愛，關數學什麼事！？</t>
    <phoneticPr fontId="6" type="noConversion"/>
  </si>
  <si>
    <t>「科學的思考」九堂課：學校不教的科學</t>
    <phoneticPr fontId="6" type="noConversion"/>
  </si>
  <si>
    <t>白象文化</t>
    <phoneticPr fontId="6" type="noConversion"/>
  </si>
  <si>
    <t>模仿犯(經典書衣版)</t>
    <phoneticPr fontId="6" type="noConversion"/>
  </si>
  <si>
    <t>東野圭吾</t>
    <phoneticPr fontId="6" type="noConversion"/>
  </si>
  <si>
    <t>乙一</t>
    <phoneticPr fontId="6" type="noConversion"/>
  </si>
  <si>
    <t>附件三</t>
    <phoneticPr fontId="6" type="noConversion"/>
  </si>
  <si>
    <t xml:space="preserve">            臺南市109學年度國民中小學圖書採購書單                     </t>
    <phoneticPr fontId="6" type="noConversion"/>
  </si>
  <si>
    <t>排序</t>
  </si>
  <si>
    <t>書名</t>
  </si>
  <si>
    <t>作者</t>
  </si>
  <si>
    <t>出版社</t>
  </si>
  <si>
    <t>出版地</t>
  </si>
  <si>
    <t>ISBN</t>
  </si>
  <si>
    <t>採購
數量</t>
    <phoneticPr fontId="6" type="noConversion"/>
  </si>
  <si>
    <t>定價</t>
  </si>
  <si>
    <t>小計</t>
  </si>
  <si>
    <t>是否為</t>
  </si>
  <si>
    <t>是否含</t>
  </si>
  <si>
    <t>是否為</t>
    <phoneticPr fontId="6" type="noConversion"/>
  </si>
  <si>
    <t>備註</t>
  </si>
  <si>
    <t>(國家)</t>
  </si>
  <si>
    <t>(臺幣)</t>
  </si>
  <si>
    <t>套書</t>
  </si>
  <si>
    <t>光碟</t>
  </si>
  <si>
    <t>教師用書</t>
  </si>
  <si>
    <t>Novesky, Amy/ Arsenault, Isabelle (ILT)</t>
    <phoneticPr fontId="4" type="noConversion"/>
  </si>
  <si>
    <r>
      <rPr>
        <sz val="12"/>
        <color indexed="8"/>
        <rFont val="標楷體"/>
        <family val="4"/>
        <charset val="136"/>
      </rPr>
      <t>高野和明</t>
    </r>
  </si>
  <si>
    <r>
      <rPr>
        <sz val="12"/>
        <color indexed="8"/>
        <rFont val="標楷體"/>
        <family val="4"/>
        <charset val="136"/>
      </rPr>
      <t>大場惑, 新海誠</t>
    </r>
  </si>
  <si>
    <r>
      <rPr>
        <sz val="12"/>
        <color indexed="8"/>
        <rFont val="標楷體"/>
        <family val="4"/>
        <charset val="136"/>
      </rPr>
      <t>張友漁</t>
    </r>
    <phoneticPr fontId="6" type="noConversion"/>
  </si>
  <si>
    <r>
      <t>Ute Frevert</t>
    </r>
    <r>
      <rPr>
        <sz val="12"/>
        <color indexed="63"/>
        <rFont val="標楷體"/>
        <family val="4"/>
        <charset val="136"/>
      </rPr>
      <t>、柏林馬克斯普朗克人類發展研究所情緒史中心</t>
    </r>
  </si>
  <si>
    <r>
      <rPr>
        <sz val="12"/>
        <color indexed="63"/>
        <rFont val="標楷體"/>
        <family val="4"/>
        <charset val="136"/>
      </rPr>
      <t>瑪莉．侯貝（Marie Robert）</t>
    </r>
  </si>
  <si>
    <r>
      <rPr>
        <sz val="12"/>
        <color indexed="63"/>
        <rFont val="標楷體"/>
        <family val="4"/>
        <charset val="136"/>
      </rPr>
      <t>木村裕一</t>
    </r>
  </si>
  <si>
    <r>
      <rPr>
        <sz val="12"/>
        <color indexed="8"/>
        <rFont val="標楷體"/>
        <family val="4"/>
        <charset val="136"/>
      </rPr>
      <t>古人很潮</t>
    </r>
    <phoneticPr fontId="6" type="noConversion"/>
  </si>
  <si>
    <r>
      <rPr>
        <sz val="12"/>
        <color indexed="8"/>
        <rFont val="標楷體"/>
        <family val="4"/>
        <charset val="136"/>
      </rPr>
      <t>李洛克</t>
    </r>
    <phoneticPr fontId="6" type="noConversion"/>
  </si>
  <si>
    <r>
      <rPr>
        <sz val="12"/>
        <color indexed="8"/>
        <rFont val="標楷體"/>
        <family val="4"/>
        <charset val="136"/>
      </rPr>
      <t>阿奇科．布希 Akiko Busch</t>
    </r>
  </si>
  <si>
    <r>
      <rPr>
        <sz val="12"/>
        <color indexed="8"/>
        <rFont val="標楷體"/>
        <family val="4"/>
        <charset val="136"/>
      </rPr>
      <t>柯林．貝文 Colin Beavan</t>
    </r>
  </si>
  <si>
    <r>
      <rPr>
        <sz val="12"/>
        <color indexed="8"/>
        <rFont val="標楷體"/>
        <family val="4"/>
        <charset val="136"/>
      </rPr>
      <t>何汝諧、鄭有容</t>
    </r>
  </si>
  <si>
    <r>
      <rPr>
        <sz val="12"/>
        <color indexed="8"/>
        <rFont val="標楷體"/>
        <family val="4"/>
        <charset val="136"/>
      </rPr>
      <t>川口俊和</t>
    </r>
  </si>
  <si>
    <r>
      <rPr>
        <sz val="12"/>
        <color indexed="8"/>
        <rFont val="標楷體"/>
        <family val="4"/>
        <charset val="136"/>
      </rPr>
      <t>陳永儀</t>
    </r>
  </si>
  <si>
    <r>
      <rPr>
        <sz val="12"/>
        <color indexed="8"/>
        <rFont val="標楷體"/>
        <family val="4"/>
        <charset val="136"/>
      </rPr>
      <t>文鍾勳</t>
    </r>
  </si>
  <si>
    <r>
      <rPr>
        <sz val="12"/>
        <color indexed="8"/>
        <rFont val="標楷體"/>
        <family val="4"/>
        <charset val="136"/>
      </rPr>
      <t>酒徒</t>
    </r>
  </si>
  <si>
    <r>
      <t> </t>
    </r>
    <r>
      <rPr>
        <sz val="12"/>
        <color indexed="63"/>
        <rFont val="標楷體"/>
        <family val="4"/>
        <charset val="136"/>
      </rPr>
      <t>草山萬兔</t>
    </r>
    <r>
      <rPr>
        <sz val="12"/>
        <color indexed="23"/>
        <rFont val="標楷體"/>
        <family val="4"/>
        <charset val="136"/>
      </rPr>
      <t>, </t>
    </r>
    <r>
      <rPr>
        <sz val="12"/>
        <color indexed="63"/>
        <rFont val="標楷體"/>
        <family val="4"/>
        <charset val="136"/>
      </rPr>
      <t>林大利</t>
    </r>
  </si>
  <si>
    <r>
      <t> </t>
    </r>
    <r>
      <rPr>
        <sz val="12"/>
        <color indexed="63"/>
        <rFont val="標楷體"/>
        <family val="4"/>
        <charset val="136"/>
      </rPr>
      <t>松岡徹</t>
    </r>
    <r>
      <rPr>
        <sz val="12"/>
        <color indexed="23"/>
        <rFont val="標楷體"/>
        <family val="4"/>
        <charset val="136"/>
      </rPr>
      <t>  </t>
    </r>
    <r>
      <rPr>
        <sz val="12"/>
        <color indexed="63"/>
        <rFont val="標楷體"/>
        <family val="4"/>
        <charset val="136"/>
      </rPr>
      <t>追蹤作者</t>
    </r>
  </si>
  <si>
    <t>Winter, Jeanette</t>
    <phoneticPr fontId="4" type="noConversion"/>
  </si>
  <si>
    <t>Winter, Jeanette</t>
    <phoneticPr fontId="4" type="noConversion"/>
  </si>
  <si>
    <r>
      <rPr>
        <sz val="12"/>
        <color indexed="8"/>
        <rFont val="標楷體"/>
        <family val="4"/>
        <charset val="136"/>
      </rPr>
      <t>獨步文化</t>
    </r>
  </si>
  <si>
    <r>
      <rPr>
        <sz val="12"/>
        <color indexed="8"/>
        <rFont val="標楷體"/>
        <family val="4"/>
        <charset val="136"/>
      </rPr>
      <t>字畝文化</t>
    </r>
    <phoneticPr fontId="6" type="noConversion"/>
  </si>
  <si>
    <r>
      <rPr>
        <sz val="12"/>
        <color indexed="8"/>
        <rFont val="標楷體"/>
        <family val="4"/>
        <charset val="136"/>
      </rPr>
      <t>時報出版</t>
    </r>
  </si>
  <si>
    <r>
      <rPr>
        <sz val="12"/>
        <color indexed="8"/>
        <rFont val="標楷體"/>
        <family val="4"/>
        <charset val="136"/>
      </rPr>
      <t>方智</t>
    </r>
    <phoneticPr fontId="6" type="noConversion"/>
  </si>
  <si>
    <r>
      <rPr>
        <sz val="12"/>
        <color indexed="8"/>
        <rFont val="標楷體"/>
        <family val="4"/>
        <charset val="136"/>
      </rPr>
      <t>印刻</t>
    </r>
    <phoneticPr fontId="6" type="noConversion"/>
  </si>
  <si>
    <r>
      <rPr>
        <sz val="12"/>
        <color indexed="8"/>
        <rFont val="標楷體"/>
        <family val="4"/>
        <charset val="136"/>
      </rPr>
      <t>遠流出版社</t>
    </r>
    <phoneticPr fontId="6" type="noConversion"/>
  </si>
  <si>
    <r>
      <rPr>
        <sz val="12"/>
        <color indexed="8"/>
        <rFont val="標楷體"/>
        <family val="4"/>
        <charset val="136"/>
      </rPr>
      <t>遠流</t>
    </r>
    <phoneticPr fontId="6" type="noConversion"/>
  </si>
  <si>
    <r>
      <rPr>
        <sz val="12"/>
        <color indexed="8"/>
        <rFont val="標楷體"/>
        <family val="4"/>
        <charset val="136"/>
      </rPr>
      <t>貓頭鷹</t>
    </r>
    <phoneticPr fontId="6" type="noConversion"/>
  </si>
  <si>
    <r>
      <rPr>
        <sz val="12"/>
        <color indexed="8"/>
        <rFont val="標楷體"/>
        <family val="4"/>
        <charset val="136"/>
      </rPr>
      <t>聯合報-教育事業部</t>
    </r>
    <phoneticPr fontId="6" type="noConversion"/>
  </si>
  <si>
    <r>
      <rPr>
        <sz val="12"/>
        <color indexed="8"/>
        <rFont val="標楷體"/>
        <family val="4"/>
        <charset val="136"/>
      </rPr>
      <t>野人</t>
    </r>
    <phoneticPr fontId="6" type="noConversion"/>
  </si>
  <si>
    <r>
      <rPr>
        <sz val="12"/>
        <color indexed="8"/>
        <rFont val="標楷體"/>
        <family val="4"/>
        <charset val="136"/>
      </rPr>
      <t xml:space="preserve">一心文化 </t>
    </r>
    <phoneticPr fontId="6" type="noConversion"/>
  </si>
  <si>
    <r>
      <t xml:space="preserve"> </t>
    </r>
    <r>
      <rPr>
        <sz val="12"/>
        <color indexed="8"/>
        <rFont val="標楷體"/>
        <family val="4"/>
        <charset val="136"/>
      </rPr>
      <t>左岸文化</t>
    </r>
  </si>
  <si>
    <r>
      <rPr>
        <sz val="12"/>
        <color indexed="8"/>
        <rFont val="標楷體"/>
        <family val="4"/>
        <charset val="136"/>
      </rPr>
      <t>愛米粒  </t>
    </r>
  </si>
  <si>
    <r>
      <rPr>
        <sz val="12"/>
        <color indexed="8"/>
        <rFont val="標楷體"/>
        <family val="4"/>
        <charset val="136"/>
      </rPr>
      <t>國立海洋生物博物館、財團法人海洋發展教育基金會</t>
    </r>
  </si>
  <si>
    <r>
      <t> </t>
    </r>
    <r>
      <rPr>
        <sz val="12"/>
        <color indexed="8"/>
        <rFont val="標楷體"/>
        <family val="4"/>
        <charset val="136"/>
      </rPr>
      <t>悅知文化</t>
    </r>
  </si>
  <si>
    <r>
      <rPr>
        <sz val="12"/>
        <color indexed="8"/>
        <rFont val="標楷體"/>
        <family val="4"/>
        <charset val="136"/>
      </rPr>
      <t>三采文化股份有限公司</t>
    </r>
  </si>
  <si>
    <r>
      <rPr>
        <sz val="12"/>
        <color indexed="8"/>
        <rFont val="標楷體"/>
        <family val="4"/>
        <charset val="136"/>
      </rPr>
      <t>小魯文化</t>
    </r>
  </si>
  <si>
    <t>Chang, Pei-yu</t>
    <phoneticPr fontId="6" type="noConversion"/>
  </si>
  <si>
    <t>A Dog's Journey Movie Tie-In 狗狗的旅程@(19/5)</t>
  </si>
  <si>
    <t>A Dog's Way Home (Movie Tie-In) 為了與你相聚@ (19/1) (Lexile 760L) (Forge)</t>
  </si>
  <si>
    <t>A Wrinkle in Time (Movie Tie-In) 時間的皺摺 @</t>
  </si>
  <si>
    <t>All the Money in the World 金錢世界@ (18/2) (Film tie-in) (William Collins)</t>
  </si>
  <si>
    <t>Altered Carbon (Netflix) 碳變@ (Del Rey)</t>
  </si>
  <si>
    <t>American Assassin: A Thriller (Media Tie-In) (A Mitch Rapp Novel #1)美國刺客@ (17/9) (Pocket)</t>
  </si>
  <si>
    <t xml:space="preserve">Ashes in the Snow 灰影地帶@ (19/4) (Movie Tie-In) (Ages 12+) </t>
  </si>
  <si>
    <t>Beauty and the Beast Novelization 美女與野獸@ (17/3) (Ages 8-12) (Lexile 750L) (Disney)</t>
  </si>
  <si>
    <t xml:space="preserve">Before I Fall (Movie Tie-in) 還有機會說再見@ (Lexile 860L) </t>
  </si>
  <si>
    <t>Bel Canto (Movie Tie-in) 美聲俘虜＠ (Harper Perennial)</t>
  </si>
  <si>
    <t>Boy Erased (Movie Tie-In) 被消除的男孩@ (Riverhead)</t>
  </si>
  <si>
    <t>Christopher Robin: The Novelization (Media Tie-in) (Ages 8-12) 摯友維尼@(18/8) (Disney)</t>
  </si>
  <si>
    <t>Crazy Rich Asians (Movie Tie-In) 瘋狂亞洲富豪@(18/8) (Anchor)</t>
  </si>
  <si>
    <t>Darkest Hour (Media Tie In) 最黑暗的時刻@ (18/1) (Harper Perennial)</t>
  </si>
  <si>
    <t xml:space="preserve">Despicable Me 3: The Junior Novel 神偷奶爸 3@ (17/6) (Ages 8-12) (Lexile 590L) </t>
  </si>
  <si>
    <t>Don't Worry, He Won't Get Far on Foot 笑畫人生@(18/8) (William Morrow)</t>
  </si>
  <si>
    <t>I Hate Everyone</t>
    <phoneticPr fontId="6" type="noConversion"/>
  </si>
  <si>
    <t>Leroy, Jean/ Maudet, Matthieu (ILT)</t>
    <phoneticPr fontId="4" type="noConversion"/>
  </si>
  <si>
    <t>Barnett, Mac</t>
    <phoneticPr fontId="4" type="noConversion"/>
  </si>
  <si>
    <r>
      <t>Heike Faller</t>
    </r>
    <r>
      <rPr>
        <sz val="12"/>
        <color indexed="8"/>
        <rFont val="標楷體"/>
        <family val="4"/>
        <charset val="136"/>
      </rPr>
      <t>/Valerio Vidali</t>
    </r>
    <phoneticPr fontId="6" type="noConversion"/>
  </si>
  <si>
    <r>
      <rPr>
        <sz val="12"/>
        <color indexed="8"/>
        <rFont val="標楷體"/>
        <family val="4"/>
        <charset val="136"/>
      </rPr>
      <t>種族滅絕</t>
    </r>
  </si>
  <si>
    <r>
      <rPr>
        <sz val="12"/>
        <color indexed="8"/>
        <rFont val="標楷體"/>
        <family val="4"/>
        <charset val="136"/>
      </rPr>
      <t>否</t>
    </r>
  </si>
  <si>
    <r>
      <rPr>
        <sz val="12"/>
        <color indexed="8"/>
        <rFont val="標楷體"/>
        <family val="4"/>
        <charset val="136"/>
      </rPr>
      <t>明日之書套書（三冊不分售）：《什麼是民主》+《關於社會階級》+《這就是獨裁》</t>
    </r>
    <phoneticPr fontId="6" type="noConversion"/>
  </si>
  <si>
    <r>
      <rPr>
        <sz val="12"/>
        <color indexed="8"/>
        <rFont val="標楷體"/>
        <family val="4"/>
        <charset val="136"/>
      </rPr>
      <t>否</t>
    </r>
    <phoneticPr fontId="6" type="noConversion"/>
  </si>
  <si>
    <r>
      <rPr>
        <sz val="12"/>
        <color indexed="8"/>
        <rFont val="標楷體"/>
        <family val="4"/>
        <charset val="136"/>
      </rPr>
      <t>克羅埃西亞槍聲【李昌鈺探案小說系列】</t>
    </r>
  </si>
  <si>
    <r>
      <rPr>
        <sz val="12"/>
        <color indexed="8"/>
        <rFont val="標楷體"/>
        <family val="4"/>
        <charset val="136"/>
      </rPr>
      <t>否</t>
    </r>
    <phoneticPr fontId="6" type="noConversion"/>
  </si>
  <si>
    <r>
      <rPr>
        <sz val="12"/>
        <color indexed="8"/>
        <rFont val="標楷體"/>
        <family val="4"/>
        <charset val="136"/>
      </rPr>
      <t>動物星球偵探事件簿</t>
    </r>
    <phoneticPr fontId="6" type="noConversion"/>
  </si>
  <si>
    <r>
      <rPr>
        <sz val="12"/>
        <color indexed="8"/>
        <rFont val="標楷體"/>
        <family val="4"/>
        <charset val="136"/>
      </rPr>
      <t>小麥田</t>
    </r>
    <phoneticPr fontId="6" type="noConversion"/>
  </si>
  <si>
    <r>
      <rPr>
        <sz val="12"/>
        <color indexed="8"/>
        <rFont val="標楷體"/>
        <family val="4"/>
        <charset val="136"/>
      </rPr>
      <t>出門買蛋去：小川糸的一年份幸福日記</t>
    </r>
    <phoneticPr fontId="6" type="noConversion"/>
  </si>
  <si>
    <r>
      <rPr>
        <sz val="12"/>
        <color indexed="8"/>
        <rFont val="標楷體"/>
        <family val="4"/>
        <charset val="136"/>
      </rPr>
      <t xml:space="preserve">悅知文化 </t>
    </r>
    <phoneticPr fontId="6" type="noConversion"/>
  </si>
  <si>
    <r>
      <rPr>
        <sz val="12"/>
        <color indexed="8"/>
        <rFont val="標楷體"/>
        <family val="4"/>
        <charset val="136"/>
      </rPr>
      <t>原子習慣：細微改變帶來巨大成就的實證法則</t>
    </r>
    <phoneticPr fontId="6" type="noConversion"/>
  </si>
  <si>
    <r>
      <rPr>
        <sz val="12"/>
        <color indexed="8"/>
        <rFont val="標楷體"/>
        <family val="4"/>
        <charset val="136"/>
      </rPr>
      <t>老派約會之必要</t>
    </r>
  </si>
  <si>
    <r>
      <rPr>
        <sz val="12"/>
        <color indexed="8"/>
        <rFont val="標楷體"/>
        <family val="4"/>
        <charset val="136"/>
      </rPr>
      <t>否</t>
    </r>
    <phoneticPr fontId="6" type="noConversion"/>
  </si>
  <si>
    <r>
      <rPr>
        <sz val="12"/>
        <color indexed="8"/>
        <rFont val="標楷體"/>
        <family val="4"/>
        <charset val="136"/>
      </rPr>
      <t>門徒</t>
    </r>
    <phoneticPr fontId="6" type="noConversion"/>
  </si>
  <si>
    <r>
      <rPr>
        <sz val="12"/>
        <color indexed="8"/>
        <rFont val="標楷體"/>
        <family val="4"/>
        <charset val="136"/>
      </rPr>
      <t>星之聲</t>
    </r>
    <phoneticPr fontId="6" type="noConversion"/>
  </si>
  <si>
    <r>
      <rPr>
        <sz val="12"/>
        <color indexed="8"/>
        <rFont val="標楷體"/>
        <family val="4"/>
        <charset val="136"/>
      </rPr>
      <t>台灣角川</t>
    </r>
    <phoneticPr fontId="6" type="noConversion"/>
  </si>
  <si>
    <r>
      <rPr>
        <sz val="12"/>
        <color indexed="8"/>
        <rFont val="標楷體"/>
        <family val="4"/>
        <charset val="136"/>
      </rPr>
      <t>江湖，還有人嗎?</t>
    </r>
    <phoneticPr fontId="6" type="noConversion"/>
  </si>
  <si>
    <r>
      <rPr>
        <sz val="12"/>
        <color indexed="8"/>
        <rFont val="標楷體"/>
        <family val="4"/>
        <charset val="136"/>
      </rPr>
      <t>讓傷痕說話-一位精神科醫師預見的那些彩虹人生</t>
    </r>
    <phoneticPr fontId="6" type="noConversion"/>
  </si>
  <si>
    <r>
      <rPr>
        <sz val="12"/>
        <color indexed="63"/>
        <rFont val="標楷體"/>
        <family val="4"/>
        <charset val="136"/>
      </rPr>
      <t>徐志雲</t>
    </r>
    <phoneticPr fontId="6" type="noConversion"/>
  </si>
  <si>
    <r>
      <rPr>
        <sz val="12"/>
        <color indexed="8"/>
        <rFont val="標楷體"/>
        <family val="4"/>
        <charset val="136"/>
      </rPr>
      <t>明日的茄苳老師</t>
    </r>
    <phoneticPr fontId="6" type="noConversion"/>
  </si>
  <si>
    <r>
      <rPr>
        <sz val="12"/>
        <color indexed="8"/>
        <rFont val="標楷體"/>
        <family val="4"/>
        <charset val="136"/>
      </rPr>
      <t>李潼</t>
    </r>
    <phoneticPr fontId="6" type="noConversion"/>
  </si>
  <si>
    <r>
      <rPr>
        <sz val="12"/>
        <color indexed="8"/>
        <rFont val="標楷體"/>
        <family val="4"/>
        <charset val="136"/>
      </rPr>
      <t>幼獅</t>
    </r>
    <phoneticPr fontId="6" type="noConversion"/>
  </si>
  <si>
    <r>
      <rPr>
        <sz val="12"/>
        <color indexed="8"/>
        <rFont val="標楷體"/>
        <family val="4"/>
        <charset val="136"/>
      </rPr>
      <t>情感學習:百年來,經典文學如何引導孩子認識感覺.學習情緒</t>
    </r>
    <phoneticPr fontId="6" type="noConversion"/>
  </si>
  <si>
    <r>
      <rPr>
        <sz val="12"/>
        <color indexed="8"/>
        <rFont val="標楷體"/>
        <family val="4"/>
        <charset val="136"/>
      </rPr>
      <t>再見巴黎</t>
    </r>
    <phoneticPr fontId="6" type="noConversion"/>
  </si>
  <si>
    <r>
      <rPr>
        <sz val="12"/>
        <color indexed="8"/>
        <rFont val="標楷體"/>
        <family val="4"/>
        <charset val="136"/>
      </rPr>
      <t>大辣</t>
    </r>
    <phoneticPr fontId="6" type="noConversion"/>
  </si>
  <si>
    <r>
      <rPr>
        <sz val="12"/>
        <color indexed="63"/>
        <rFont val="標楷體"/>
        <family val="4"/>
        <charset val="136"/>
      </rPr>
      <t>人生雖然有點難，我靠哲學搞定它</t>
    </r>
  </si>
  <si>
    <r>
      <rPr>
        <sz val="12"/>
        <color indexed="8"/>
        <rFont val="標楷體"/>
        <family val="4"/>
        <charset val="136"/>
      </rPr>
      <t>究竟</t>
    </r>
    <phoneticPr fontId="6" type="noConversion"/>
  </si>
  <si>
    <r>
      <rPr>
        <sz val="12"/>
        <color indexed="8"/>
        <rFont val="標楷體"/>
        <family val="4"/>
        <charset val="136"/>
      </rPr>
      <t>暴風雨的夜晚</t>
    </r>
    <phoneticPr fontId="6" type="noConversion"/>
  </si>
  <si>
    <r>
      <rPr>
        <sz val="12"/>
        <color indexed="8"/>
        <rFont val="標楷體"/>
        <family val="4"/>
        <charset val="136"/>
      </rPr>
      <t>遠流</t>
    </r>
    <phoneticPr fontId="6" type="noConversion"/>
  </si>
  <si>
    <r>
      <rPr>
        <sz val="12"/>
        <color indexed="8"/>
        <rFont val="標楷體"/>
        <family val="4"/>
        <charset val="136"/>
      </rPr>
      <t>世說心語－100個生命的啟示</t>
    </r>
    <phoneticPr fontId="6" type="noConversion"/>
  </si>
  <si>
    <r>
      <rPr>
        <sz val="12"/>
        <color indexed="8"/>
        <rFont val="標楷體"/>
        <family val="4"/>
        <charset val="136"/>
      </rPr>
      <t>王溢嘉</t>
    </r>
    <phoneticPr fontId="6" type="noConversion"/>
  </si>
  <si>
    <r>
      <rPr>
        <sz val="12"/>
        <color indexed="8"/>
        <rFont val="標楷體"/>
        <family val="4"/>
        <charset val="136"/>
      </rPr>
      <t xml:space="preserve">野鵝 </t>
    </r>
    <phoneticPr fontId="6" type="noConversion"/>
  </si>
  <si>
    <r>
      <rPr>
        <sz val="12"/>
        <color indexed="8"/>
        <rFont val="標楷體"/>
        <family val="4"/>
        <charset val="136"/>
      </rPr>
      <t>江郎不才盡 妙筆寫出文字花</t>
    </r>
    <phoneticPr fontId="6" type="noConversion"/>
  </si>
  <si>
    <r>
      <t xml:space="preserve"> </t>
    </r>
    <r>
      <rPr>
        <sz val="12"/>
        <color indexed="8"/>
        <rFont val="標楷體"/>
        <family val="4"/>
        <charset val="136"/>
      </rPr>
      <t>第十一屆聯合盃全國作文大賽優勝同學, 陳幸蕙, 凌性傑, 陳季蘭, 冀劍制, 黃文輝, 吳昌政等教師及作家</t>
    </r>
    <phoneticPr fontId="6" type="noConversion"/>
  </si>
  <si>
    <r>
      <rPr>
        <sz val="12"/>
        <color indexed="8"/>
        <rFont val="標楷體"/>
        <family val="4"/>
        <charset val="136"/>
      </rPr>
      <t>唐朝有嘻哈：唐詩Hip-Hop新解。從海選到決賽，直播大唐國民詩人freestyle說唱現場 ＆ 燃炸battle戰</t>
    </r>
    <phoneticPr fontId="6" type="noConversion"/>
  </si>
  <si>
    <r>
      <rPr>
        <sz val="12"/>
        <color indexed="8"/>
        <rFont val="標楷體"/>
        <family val="4"/>
        <charset val="136"/>
      </rPr>
      <t>野人</t>
    </r>
    <phoneticPr fontId="6" type="noConversion"/>
  </si>
  <si>
    <r>
      <rPr>
        <sz val="12"/>
        <color indexed="8"/>
        <rFont val="標楷體"/>
        <family val="4"/>
        <charset val="136"/>
      </rPr>
      <t>最美的國文課【宋詞】：融合音樂、電影、哲學的宋詞跨界全解讀</t>
    </r>
    <phoneticPr fontId="6" type="noConversion"/>
  </si>
  <si>
    <r>
      <rPr>
        <sz val="12"/>
        <color indexed="8"/>
        <rFont val="標楷體"/>
        <family val="4"/>
        <charset val="136"/>
      </rPr>
      <t>夏昆</t>
    </r>
    <phoneticPr fontId="6" type="noConversion"/>
  </si>
  <si>
    <r>
      <rPr>
        <sz val="12"/>
        <color indexed="8"/>
        <rFont val="標楷體"/>
        <family val="4"/>
        <charset val="136"/>
      </rPr>
      <t>故事行銷：寫文案，先學故事，照樣造句就能寫出商業等級的爆文指南</t>
    </r>
    <phoneticPr fontId="6" type="noConversion"/>
  </si>
  <si>
    <r>
      <rPr>
        <sz val="12"/>
        <color indexed="8"/>
        <rFont val="標楷體"/>
        <family val="4"/>
        <charset val="136"/>
      </rPr>
      <t>意外的守護者: 公民科學的反思</t>
    </r>
  </si>
  <si>
    <r>
      <rPr>
        <sz val="12"/>
        <color indexed="8"/>
        <rFont val="標楷體"/>
        <family val="4"/>
        <charset val="136"/>
      </rPr>
      <t>環保一年不會死! 不用衛生紙的紐約客減碳生活日記</t>
    </r>
  </si>
  <si>
    <r>
      <rPr>
        <sz val="12"/>
        <color indexed="8"/>
        <rFont val="標楷體"/>
        <family val="4"/>
        <charset val="136"/>
      </rPr>
      <t>野人文化股份有限公司</t>
    </r>
    <phoneticPr fontId="6" type="noConversion"/>
  </si>
  <si>
    <r>
      <rPr>
        <sz val="12"/>
        <color indexed="8"/>
        <rFont val="標楷體"/>
        <family val="4"/>
        <charset val="136"/>
      </rPr>
      <t>給未來總統的物理課：從恐怖主義、能源危機、核能安全、太空競賽到全球暖化背後的科學真相</t>
    </r>
    <phoneticPr fontId="6" type="noConversion"/>
  </si>
  <si>
    <r>
      <rPr>
        <sz val="12"/>
        <color indexed="8"/>
        <rFont val="標楷體"/>
        <family val="4"/>
        <charset val="136"/>
      </rPr>
      <t xml:space="preserve">漫遊者文化 </t>
    </r>
    <phoneticPr fontId="6" type="noConversion"/>
  </si>
  <si>
    <r>
      <rPr>
        <sz val="12"/>
        <color indexed="8"/>
        <rFont val="標楷體"/>
        <family val="4"/>
        <charset val="136"/>
      </rPr>
      <t>守護書的貓</t>
    </r>
  </si>
  <si>
    <r>
      <rPr>
        <sz val="12"/>
        <color indexed="8"/>
        <rFont val="標楷體"/>
        <family val="4"/>
        <charset val="136"/>
      </rPr>
      <t>海鮮的真相</t>
    </r>
  </si>
  <si>
    <r>
      <rPr>
        <sz val="12"/>
        <color indexed="8"/>
        <rFont val="標楷體"/>
        <family val="4"/>
        <charset val="136"/>
      </rPr>
      <t>我心我行‧Salute</t>
    </r>
    <phoneticPr fontId="6" type="noConversion"/>
  </si>
  <si>
    <r>
      <rPr>
        <sz val="12"/>
        <color indexed="8"/>
        <rFont val="標楷體"/>
        <family val="4"/>
        <charset val="136"/>
      </rPr>
      <t>新視野NewVision </t>
    </r>
    <phoneticPr fontId="6" type="noConversion"/>
  </si>
  <si>
    <r>
      <rPr>
        <sz val="12"/>
        <color indexed="8"/>
        <rFont val="標楷體"/>
        <family val="4"/>
        <charset val="136"/>
      </rPr>
      <t>方惠閔...等</t>
    </r>
    <phoneticPr fontId="6" type="noConversion"/>
  </si>
  <si>
    <r>
      <rPr>
        <sz val="12"/>
        <color indexed="8"/>
        <rFont val="標楷體"/>
        <family val="4"/>
        <charset val="136"/>
      </rPr>
      <t>邏輯決定你是誰</t>
    </r>
    <phoneticPr fontId="6" type="noConversion"/>
  </si>
  <si>
    <r>
      <rPr>
        <sz val="12"/>
        <color indexed="8"/>
        <rFont val="標楷體"/>
        <family val="4"/>
        <charset val="136"/>
      </rPr>
      <t>姜萬蓉</t>
    </r>
    <phoneticPr fontId="6" type="noConversion"/>
  </si>
  <si>
    <r>
      <rPr>
        <sz val="12"/>
        <color indexed="8"/>
        <rFont val="標楷體"/>
        <family val="4"/>
        <charset val="136"/>
      </rPr>
      <t>大是文化</t>
    </r>
    <phoneticPr fontId="6" type="noConversion"/>
  </si>
  <si>
    <r>
      <rPr>
        <sz val="12"/>
        <color indexed="8"/>
        <rFont val="標楷體"/>
        <family val="4"/>
        <charset val="136"/>
      </rPr>
      <t>在回憶消逝之前</t>
    </r>
  </si>
  <si>
    <r>
      <rPr>
        <sz val="12"/>
        <color indexed="8"/>
        <rFont val="標楷體"/>
        <family val="4"/>
        <charset val="136"/>
      </rPr>
      <t>感情這件事: 五種角色, 在愛的學習中遇見心理學家 </t>
    </r>
  </si>
  <si>
    <r>
      <rPr>
        <sz val="12"/>
        <color indexed="8"/>
        <rFont val="標楷體"/>
        <family val="4"/>
        <charset val="136"/>
      </rPr>
      <t>動物奧運會</t>
    </r>
  </si>
  <si>
    <r>
      <rPr>
        <sz val="12"/>
        <color indexed="8"/>
        <rFont val="標楷體"/>
        <family val="4"/>
        <charset val="136"/>
      </rPr>
      <t>全圖解！AI知識一本通：用故事讓你三小時輕鬆搞懂人工智慧</t>
    </r>
    <phoneticPr fontId="6" type="noConversion"/>
  </si>
  <si>
    <r>
      <rPr>
        <sz val="12"/>
        <color indexed="8"/>
        <rFont val="標楷體"/>
        <family val="4"/>
        <charset val="136"/>
      </rPr>
      <t>三宅陽一郎, 備前やすのり</t>
    </r>
    <phoneticPr fontId="6" type="noConversion"/>
  </si>
  <si>
    <r>
      <rPr>
        <sz val="12"/>
        <color indexed="8"/>
        <rFont val="標楷體"/>
        <family val="4"/>
        <charset val="136"/>
      </rPr>
      <t>聯經出版公司</t>
    </r>
    <phoneticPr fontId="6" type="noConversion"/>
  </si>
  <si>
    <r>
      <rPr>
        <sz val="12"/>
        <color indexed="8"/>
        <rFont val="標楷體"/>
        <family val="4"/>
        <charset val="136"/>
      </rPr>
      <t>大漢光武 卷一 少年遊 上</t>
    </r>
  </si>
  <si>
    <r>
      <rPr>
        <sz val="12"/>
        <color indexed="8"/>
        <rFont val="標楷體"/>
        <family val="4"/>
        <charset val="136"/>
      </rPr>
      <t>大漢光武 卷一 少年遊 下</t>
    </r>
  </si>
  <si>
    <r>
      <rPr>
        <sz val="12"/>
        <color indexed="8"/>
        <rFont val="標楷體"/>
        <family val="4"/>
        <charset val="136"/>
      </rPr>
      <t>大漢光武 卷二 出東門</t>
    </r>
  </si>
  <si>
    <r>
      <rPr>
        <sz val="12"/>
        <color indexed="8"/>
        <rFont val="標楷體"/>
        <family val="4"/>
        <charset val="136"/>
      </rPr>
      <t>大漢光武 卷三 關山月 上</t>
    </r>
  </si>
  <si>
    <r>
      <rPr>
        <sz val="12"/>
        <color indexed="8"/>
        <rFont val="標楷體"/>
        <family val="4"/>
        <charset val="136"/>
      </rPr>
      <t>大漢光武 卷三 關山月 下</t>
    </r>
  </si>
  <si>
    <r>
      <rPr>
        <sz val="12"/>
        <color indexed="8"/>
        <rFont val="標楷體"/>
        <family val="4"/>
        <charset val="136"/>
      </rPr>
      <t>大漢光武 卷四 水龍吟</t>
    </r>
  </si>
  <si>
    <r>
      <rPr>
        <sz val="12"/>
        <color indexed="8"/>
        <rFont val="標楷體"/>
        <family val="4"/>
        <charset val="136"/>
      </rPr>
      <t>大漢光武 卷五 帝王業</t>
    </r>
  </si>
  <si>
    <t>超科少年01：力學奇葩牛頓</t>
    <phoneticPr fontId="4" type="noConversion"/>
  </si>
  <si>
    <t>蔣霞萍 </t>
    <phoneticPr fontId="4" type="noConversion"/>
  </si>
  <si>
    <t>育苗團隊</t>
    <phoneticPr fontId="6" type="noConversion"/>
  </si>
  <si>
    <t xml:space="preserve">菲利普．雷夫 </t>
    <phoneticPr fontId="4" type="noConversion"/>
  </si>
  <si>
    <r>
      <rPr>
        <sz val="12"/>
        <color indexed="8"/>
        <rFont val="標楷體"/>
        <family val="4"/>
        <charset val="136"/>
      </rPr>
      <t>否</t>
    </r>
    <phoneticPr fontId="6" type="noConversion"/>
  </si>
  <si>
    <r>
      <rPr>
        <sz val="12"/>
        <color indexed="8"/>
        <rFont val="標楷體"/>
        <family val="4"/>
        <charset val="136"/>
      </rPr>
      <t>無法送達的遺書：記那些在恐怖年代失落的人</t>
    </r>
  </si>
  <si>
    <r>
      <t> </t>
    </r>
    <r>
      <rPr>
        <sz val="12"/>
        <color indexed="8"/>
        <rFont val="標楷體"/>
        <family val="4"/>
        <charset val="136"/>
      </rPr>
      <t>呂蒼一</t>
    </r>
  </si>
  <si>
    <r>
      <rPr>
        <sz val="12"/>
        <color indexed="8"/>
        <rFont val="標楷體"/>
        <family val="4"/>
        <charset val="136"/>
      </rPr>
      <t>衛城出版</t>
    </r>
  </si>
  <si>
    <t>9789869109345</t>
  </si>
  <si>
    <t>青春正效應：新世代應該知道的人生微哲學──探索自我、友誼、學習、愛情、人生的50個夢想核爆點！</t>
  </si>
  <si>
    <t xml:space="preserve">蔡淇華 </t>
  </si>
  <si>
    <t>9789864796908</t>
  </si>
  <si>
    <t>350</t>
  </si>
  <si>
    <t>寫作吧！你值得被看見</t>
  </si>
  <si>
    <t xml:space="preserve">蔡淇華 </t>
    <phoneticPr fontId="6" type="noConversion"/>
  </si>
  <si>
    <t>9789571366357</t>
  </si>
  <si>
    <t>280</t>
  </si>
  <si>
    <t>寫作吧！破解創作天才的心智圖</t>
    <phoneticPr fontId="6" type="noConversion"/>
  </si>
  <si>
    <t xml:space="preserve">蔡淇華 </t>
    <phoneticPr fontId="6" type="noConversion"/>
  </si>
  <si>
    <t>9789571374475</t>
  </si>
  <si>
    <t>300</t>
  </si>
  <si>
    <t>歐陽立中</t>
    <phoneticPr fontId="6" type="noConversion"/>
  </si>
  <si>
    <t>9789578787575</t>
  </si>
  <si>
    <t>木工職人基礎手工具</t>
    <phoneticPr fontId="6" type="noConversion"/>
  </si>
  <si>
    <t>郭子榮</t>
    <phoneticPr fontId="6" type="noConversion"/>
  </si>
  <si>
    <t xml:space="preserve">雄獅美術 </t>
    <phoneticPr fontId="6" type="noConversion"/>
  </si>
  <si>
    <t>9789574741502</t>
    <phoneticPr fontId="6" type="noConversion"/>
  </si>
  <si>
    <t>450</t>
    <phoneticPr fontId="6" type="noConversion"/>
  </si>
  <si>
    <t>480</t>
    <phoneticPr fontId="6" type="noConversion"/>
  </si>
  <si>
    <t>我的科學實務課：運用配線、接電、焊錫完成11款電子作品</t>
    <phoneticPr fontId="6" type="noConversion"/>
  </si>
  <si>
    <t>伊藤尚未</t>
    <phoneticPr fontId="6" type="noConversion"/>
  </si>
  <si>
    <t>台灣東販</t>
    <phoneticPr fontId="6" type="noConversion"/>
  </si>
  <si>
    <t>9789864757565</t>
    <phoneticPr fontId="6" type="noConversion"/>
  </si>
  <si>
    <t>520</t>
    <phoneticPr fontId="6" type="noConversion"/>
  </si>
  <si>
    <t>從零開始學木工：基礎到專業，最詳細的工具介紹＋環保家具DIY</t>
    <phoneticPr fontId="6" type="noConversion"/>
  </si>
  <si>
    <t>禹尚延</t>
    <phoneticPr fontId="6" type="noConversion"/>
  </si>
  <si>
    <t>朱雀</t>
    <phoneticPr fontId="6" type="noConversion"/>
  </si>
  <si>
    <t>9789866029172</t>
    <phoneticPr fontId="6" type="noConversion"/>
  </si>
  <si>
    <t>360</t>
    <phoneticPr fontId="6" type="noConversion"/>
  </si>
  <si>
    <t>科技的奧祕：從螺絲釘到機器人的原理大透視</t>
    <phoneticPr fontId="6" type="noConversion"/>
  </si>
  <si>
    <t>大衛．麥考利, 尼爾．阿德利</t>
    <phoneticPr fontId="6" type="noConversion"/>
  </si>
  <si>
    <t>9789864795796</t>
    <phoneticPr fontId="6" type="noConversion"/>
  </si>
  <si>
    <t>拯救或毀滅世界的十種新創科技</t>
    <phoneticPr fontId="6" type="noConversion"/>
  </si>
  <si>
    <t>凱莉‧韋納史密斯, 查克‧韋納史密斯</t>
    <phoneticPr fontId="6" type="noConversion"/>
  </si>
  <si>
    <t>天下文化</t>
    <phoneticPr fontId="6" type="noConversion"/>
  </si>
  <si>
    <t>9789864793815</t>
    <phoneticPr fontId="6" type="noConversion"/>
  </si>
  <si>
    <t>10種物質改變世界</t>
    <phoneticPr fontId="6" type="noConversion"/>
  </si>
  <si>
    <t>米奧多尼克</t>
    <phoneticPr fontId="6" type="noConversion"/>
  </si>
  <si>
    <t>4713510945469</t>
    <phoneticPr fontId="6" type="noConversion"/>
  </si>
  <si>
    <r>
      <rPr>
        <sz val="12"/>
        <color indexed="8"/>
        <rFont val="標楷體"/>
        <family val="4"/>
        <charset val="136"/>
      </rPr>
      <t>二混子</t>
    </r>
  </si>
  <si>
    <t>究竟</t>
    <phoneticPr fontId="6" type="noConversion"/>
  </si>
  <si>
    <t>9789861372501</t>
    <phoneticPr fontId="6" type="noConversion"/>
  </si>
  <si>
    <r>
      <rPr>
        <sz val="12"/>
        <color indexed="8"/>
        <rFont val="標楷體"/>
        <family val="4"/>
        <charset val="136"/>
      </rPr>
      <t>如果春秋戰國是個班級：半小時漫畫中國史</t>
    </r>
    <phoneticPr fontId="6" type="noConversion"/>
  </si>
  <si>
    <t>咖啡研究室：從烘豆技巧、器具選擇到沖煮祕訣，咖啡職人的實戰技術全公開［暢銷新裝版］</t>
    <phoneticPr fontId="6" type="noConversion"/>
  </si>
  <si>
    <t>齊鳴</t>
    <phoneticPr fontId="6" type="noConversion"/>
  </si>
  <si>
    <t>繪虹企業</t>
    <phoneticPr fontId="6" type="noConversion"/>
  </si>
  <si>
    <t>9789572077573</t>
    <phoneticPr fontId="6" type="noConversion"/>
  </si>
  <si>
    <t>320</t>
    <phoneticPr fontId="6" type="noConversion"/>
  </si>
  <si>
    <t>運動功能修復全書：喚醒肌肉、放鬆筋膜、訓練肌收縮力，全方位疼痛自救書！92組減傷‧解痛‧強化的完整運動訓練</t>
    <phoneticPr fontId="6" type="noConversion"/>
  </si>
  <si>
    <t>凃俐雯</t>
    <phoneticPr fontId="6" type="noConversion"/>
  </si>
  <si>
    <t>幸福文化</t>
    <phoneticPr fontId="6" type="noConversion"/>
  </si>
  <si>
    <t>9789578683600</t>
    <phoneticPr fontId="6" type="noConversion"/>
  </si>
  <si>
    <t>Jay的跑步筆記：矽谷工程師激勵上萬人的科學化訓練與生活哲學</t>
    <phoneticPr fontId="6" type="noConversion"/>
  </si>
  <si>
    <t>許立杰</t>
    <phoneticPr fontId="6" type="noConversion"/>
  </si>
  <si>
    <t>一心文化</t>
    <phoneticPr fontId="6" type="noConversion"/>
  </si>
  <si>
    <t>9789869530699</t>
    <phoneticPr fontId="6" type="noConversion"/>
  </si>
  <si>
    <t>合計</t>
    <phoneticPr fontId="4" type="noConversion"/>
  </si>
  <si>
    <t>親子天下</t>
    <phoneticPr fontId="4" type="noConversion"/>
  </si>
  <si>
    <t>圖解生理學：簡明易懂！你的第一本生理學入門書</t>
    <phoneticPr fontId="4" type="noConversion"/>
  </si>
  <si>
    <t>王宇清, 翁裕庭（黃羅）, 陳郁如, 郭瀞婷, 鄭宗弦, 寵物先生</t>
    <phoneticPr fontId="4" type="noConversion"/>
  </si>
  <si>
    <r>
      <rPr>
        <sz val="12"/>
        <color indexed="8"/>
        <rFont val="標楷體"/>
        <family val="4"/>
        <charset val="136"/>
      </rPr>
      <t>小川糸</t>
    </r>
    <phoneticPr fontId="4" type="noConversion"/>
  </si>
  <si>
    <t>James Clear</t>
    <phoneticPr fontId="4" type="noConversion"/>
  </si>
  <si>
    <r>
      <rPr>
        <sz val="12"/>
        <color indexed="8"/>
        <rFont val="標楷體"/>
        <family val="4"/>
        <charset val="136"/>
      </rPr>
      <t>李維菁</t>
    </r>
    <phoneticPr fontId="4" type="noConversion"/>
  </si>
  <si>
    <t xml:space="preserve">凱瑟琳‧厄斯金  </t>
    <phoneticPr fontId="4" type="noConversion"/>
  </si>
  <si>
    <t xml:space="preserve">江振誠 </t>
    <phoneticPr fontId="4" type="noConversion"/>
  </si>
  <si>
    <t>厭世國文老師</t>
    <phoneticPr fontId="4" type="noConversion"/>
  </si>
  <si>
    <r>
      <rPr>
        <sz val="12"/>
        <color rgb="FF333333"/>
        <rFont val="標楷體"/>
        <family val="4"/>
        <charset val="136"/>
      </rPr>
      <t>漫畫科普編輯部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好面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彭傑</t>
    </r>
    <phoneticPr fontId="4" type="noConversion"/>
  </si>
  <si>
    <t>田中越郎</t>
    <phoneticPr fontId="4" type="noConversion"/>
  </si>
  <si>
    <t>究竟</t>
    <phoneticPr fontId="4" type="noConversion"/>
  </si>
  <si>
    <t>晨星</t>
    <phoneticPr fontId="4" type="noConversion"/>
  </si>
  <si>
    <t>PCuSER電腦人文化</t>
    <phoneticPr fontId="4" type="noConversion"/>
  </si>
  <si>
    <t>大田出版有限公司</t>
    <phoneticPr fontId="4" type="noConversion"/>
  </si>
  <si>
    <r>
      <rPr>
        <sz val="12"/>
        <color indexed="8"/>
        <rFont val="標楷體"/>
        <family val="4"/>
        <charset val="136"/>
      </rPr>
      <t>春天</t>
    </r>
    <phoneticPr fontId="4" type="noConversion"/>
  </si>
  <si>
    <t>泰絲．格里森</t>
    <phoneticPr fontId="4" type="noConversion"/>
  </si>
  <si>
    <t>口琴使者</t>
    <phoneticPr fontId="4" type="noConversion"/>
  </si>
  <si>
    <t>潘．慕諾茲．里安</t>
    <phoneticPr fontId="4" type="noConversion"/>
  </si>
  <si>
    <t>臺南巷子內：移民府城10年，細說建築與美食</t>
    <phoneticPr fontId="4" type="noConversion"/>
  </si>
  <si>
    <t>魚夫</t>
    <phoneticPr fontId="4" type="noConversion"/>
  </si>
  <si>
    <t>我的天才夢</t>
    <phoneticPr fontId="4" type="noConversion"/>
  </si>
  <si>
    <t>侯文詠</t>
    <phoneticPr fontId="4" type="noConversion"/>
  </si>
  <si>
    <t>荒野探險隊－防災篇－RUN!災害</t>
    <phoneticPr fontId="4" type="noConversion"/>
  </si>
  <si>
    <t>小文房</t>
    <phoneticPr fontId="4" type="noConversion"/>
  </si>
  <si>
    <t>湯芝萱, 樊千睿</t>
    <phoneticPr fontId="4" type="noConversion"/>
  </si>
  <si>
    <t>盧蘇偉</t>
    <phoneticPr fontId="4" type="noConversion"/>
  </si>
  <si>
    <t>寶瓶文化</t>
    <phoneticPr fontId="4" type="noConversion"/>
  </si>
  <si>
    <t>台灣</t>
    <phoneticPr fontId="6" type="noConversion"/>
  </si>
  <si>
    <t>瘋高山：登山狂醫師私房安全攻略&amp;高山紀行大公開，讓大人小孩都能放心入山</t>
    <phoneticPr fontId="6" type="noConversion"/>
  </si>
  <si>
    <t>王士豪</t>
    <phoneticPr fontId="6" type="noConversion"/>
  </si>
  <si>
    <t>天下生活</t>
    <phoneticPr fontId="6" type="noConversion"/>
  </si>
  <si>
    <t>399</t>
    <phoneticPr fontId="6" type="noConversion"/>
  </si>
  <si>
    <t>折返：山徑、公路、鐵道，往復內心與荒野的旅程</t>
    <phoneticPr fontId="6" type="noConversion"/>
  </si>
  <si>
    <t>啟動文化</t>
    <phoneticPr fontId="6" type="noConversion"/>
  </si>
  <si>
    <t>1</t>
    <phoneticPr fontId="6" type="noConversion"/>
  </si>
  <si>
    <t>時報出版 </t>
  </si>
  <si>
    <t>楊世泰, 戴翊庭 </t>
    <phoneticPr fontId="6" type="noConversion"/>
  </si>
  <si>
    <t>350</t>
    <phoneticPr fontId="6" type="noConversion"/>
  </si>
  <si>
    <t>山之間：寫給徒步者的情書</t>
    <phoneticPr fontId="6" type="noConversion"/>
  </si>
  <si>
    <t>遠流</t>
    <phoneticPr fontId="6" type="noConversion"/>
  </si>
  <si>
    <t>山女孩Kit </t>
    <phoneticPr fontId="6" type="noConversion"/>
  </si>
  <si>
    <t>我在這裡，山在那邊：從中央山脈到無氧挑戰K2，召喚勇氣的8000m高峰探險</t>
    <phoneticPr fontId="6" type="noConversion"/>
  </si>
  <si>
    <t>499</t>
    <phoneticPr fontId="6" type="noConversion"/>
  </si>
  <si>
    <t>麥浩斯</t>
    <phoneticPr fontId="6" type="noConversion"/>
  </si>
  <si>
    <t>山、雲與蕃人 : 臺灣高山紀行</t>
    <phoneticPr fontId="6" type="noConversion"/>
  </si>
  <si>
    <t>玉山社</t>
    <phoneticPr fontId="6" type="noConversion"/>
  </si>
  <si>
    <t>鹿野忠雄</t>
    <phoneticPr fontId="6" type="noConversion"/>
  </si>
  <si>
    <t>呂忠翰（阿果）</t>
    <phoneticPr fontId="6" type="noConversion"/>
  </si>
  <si>
    <t>420</t>
    <phoneticPr fontId="6" type="noConversion"/>
  </si>
  <si>
    <t>0010864586</t>
    <phoneticPr fontId="6" type="noConversion"/>
  </si>
  <si>
    <t>1</t>
    <phoneticPr fontId="6" type="noConversion"/>
  </si>
  <si>
    <t>嫌疑犯X的獻身【15週年紀念全新譯本】</t>
    <phoneticPr fontId="6" type="noConversion"/>
  </si>
  <si>
    <t>380</t>
    <phoneticPr fontId="6" type="noConversion"/>
  </si>
  <si>
    <t>0010867554</t>
    <phoneticPr fontId="6" type="noConversion"/>
  </si>
  <si>
    <t>接棒家族</t>
    <phoneticPr fontId="6" type="noConversion"/>
  </si>
  <si>
    <t>螢火蟲效應</t>
    <phoneticPr fontId="6" type="noConversion"/>
  </si>
  <si>
    <t>主兒</t>
    <phoneticPr fontId="6" type="noConversion"/>
  </si>
  <si>
    <t>城邦印書館</t>
    <phoneticPr fontId="6" type="noConversion"/>
  </si>
  <si>
    <t>人生路引：我從閱讀中練就的28個基本功</t>
  </si>
  <si>
    <t> 楊斯棓</t>
  </si>
  <si>
    <t>先覺</t>
    <phoneticPr fontId="6" type="noConversion"/>
  </si>
  <si>
    <t>夢枕貘</t>
  </si>
  <si>
    <t>陰陽師系列 第1-4部套組：1-陰陽師；2-飛天卷；3-付喪神卷；4-鳳凰卷</t>
  </si>
  <si>
    <t>商周出版</t>
    <phoneticPr fontId="6" type="noConversion"/>
  </si>
  <si>
    <t>血淚漁場：跨國直擊台灣遠洋漁業真相</t>
    <phoneticPr fontId="6" type="noConversion"/>
  </si>
  <si>
    <r>
      <t>李雪莉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林佑恩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蔣宜婷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鄭涵文</t>
    </r>
  </si>
  <si>
    <t>行人</t>
    <phoneticPr fontId="6" type="noConversion"/>
  </si>
  <si>
    <t>想我苦哈哈的一生（追加收錄電影《白日夢冒險王》原著短篇小說）</t>
    <phoneticPr fontId="6" type="noConversion"/>
  </si>
  <si>
    <t> 詹姆斯．瑟伯</t>
  </si>
  <si>
    <t>逗點文創結社</t>
  </si>
  <si>
    <t>被誤解、被混淆、被扭曲的臺灣史〔暢銷三書〕</t>
    <phoneticPr fontId="6" type="noConversion"/>
  </si>
  <si>
    <t> 駱芬美</t>
  </si>
  <si>
    <t>無法送達的遺書：記那些在恐怖年代失落的人</t>
    <phoneticPr fontId="6" type="noConversion"/>
  </si>
  <si>
    <r>
      <t>呂蒼一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胡淑雯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陳宗延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楊美紅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羅毓嘉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林易澄</t>
    </r>
  </si>
  <si>
    <t>衛城出版</t>
  </si>
  <si>
    <t>臺灣史上最有梗的臺灣史</t>
    <phoneticPr fontId="6" type="noConversion"/>
  </si>
  <si>
    <t xml:space="preserve">黃震南  </t>
    <phoneticPr fontId="4" type="noConversion"/>
  </si>
  <si>
    <t>歐洲的心臟：德國如何改變自己</t>
    <phoneticPr fontId="6" type="noConversion"/>
  </si>
  <si>
    <t>林育立</t>
    <phoneticPr fontId="6" type="noConversion"/>
  </si>
  <si>
    <t>衛城出版</t>
    <phoneticPr fontId="6" type="noConversion"/>
  </si>
  <si>
    <t>餐桌上的語言學家：從菜單看全球飲食文化史</t>
    <phoneticPr fontId="6" type="noConversion"/>
  </si>
  <si>
    <t>任韶堂</t>
  </si>
  <si>
    <t>瞰海：12種閱讀海洋與世界歷史的方法</t>
    <phoneticPr fontId="6" type="noConversion"/>
  </si>
  <si>
    <t>故事編輯部</t>
  </si>
  <si>
    <t>廣場出版</t>
    <phoneticPr fontId="6" type="noConversion"/>
  </si>
  <si>
    <t>翻譯偵探事務所：偽譯解密！台灣戒嚴時期翻譯怪象大公開</t>
    <phoneticPr fontId="6" type="noConversion"/>
  </si>
  <si>
    <t>賴慈芸</t>
  </si>
  <si>
    <t>林曼麗,  工藤健志</t>
    <phoneticPr fontId="4" type="noConversion"/>
  </si>
  <si>
    <t xml:space="preserve">楊翠, 朱宥勳, 人渣文本（周偉航）, 蔡宜文, 陳茻, 活水來冊房（黃震南）, 朱家安, 鄭清鴻, 厭世哲學家, 瀟湘神, 林蔚昀, 簡莉穎, 史英, 盛浩偉  </t>
    <phoneticPr fontId="4" type="noConversion"/>
  </si>
  <si>
    <t>陳茻  </t>
    <phoneticPr fontId="6" type="noConversion"/>
  </si>
  <si>
    <t>陳茻</t>
    <phoneticPr fontId="6" type="noConversion"/>
  </si>
  <si>
    <t>張懿文</t>
    <phoneticPr fontId="6" type="noConversion"/>
  </si>
  <si>
    <t>護玄</t>
    <phoneticPr fontId="6" type="noConversion"/>
  </si>
  <si>
    <t>兔俠 vol.10 最終的沉眠</t>
  </si>
  <si>
    <t>凝視齊柏林：台灣的四維空間</t>
    <phoneticPr fontId="6" type="noConversion"/>
  </si>
  <si>
    <t>羅馬尋寶記</t>
    <phoneticPr fontId="6" type="noConversion"/>
  </si>
  <si>
    <t>三采 </t>
    <phoneticPr fontId="6" type="noConversion"/>
  </si>
  <si>
    <t>釜山尋寶記 1</t>
  </si>
  <si>
    <t>Popcorn story</t>
  </si>
  <si>
    <t>釜山尋寶記 2</t>
  </si>
  <si>
    <t>Podoal Friend</t>
    <phoneticPr fontId="6" type="noConversion"/>
  </si>
  <si>
    <t>濟州島尋寶記1</t>
  </si>
  <si>
    <t>濟州島尋寶記 2</t>
  </si>
  <si>
    <t>波斯文明尋寶記</t>
  </si>
  <si>
    <t>瑞典尋寶記</t>
    <phoneticPr fontId="6" type="noConversion"/>
  </si>
  <si>
    <t>小益  </t>
    <phoneticPr fontId="6" type="noConversion"/>
  </si>
  <si>
    <t>瑞克．艾德華斯, 邁可．布魯克斯</t>
    <phoneticPr fontId="6" type="noConversion"/>
  </si>
  <si>
    <t>池上彰</t>
    <phoneticPr fontId="6" type="noConversion"/>
  </si>
  <si>
    <t>采實</t>
    <phoneticPr fontId="6" type="noConversion"/>
  </si>
  <si>
    <t>是</t>
    <phoneticPr fontId="6" type="noConversion"/>
  </si>
  <si>
    <t>出發‧Run for Dream</t>
    <phoneticPr fontId="6" type="noConversion"/>
  </si>
  <si>
    <r>
      <rPr>
        <b/>
        <sz val="12"/>
        <color indexed="8"/>
        <rFont val="標楷體"/>
        <family val="4"/>
        <charset val="136"/>
      </rPr>
      <t>是</t>
    </r>
    <phoneticPr fontId="6" type="noConversion"/>
  </si>
  <si>
    <t>所羅門王的指環：與蟲魚鳥獸親密對話</t>
    <phoneticPr fontId="6" type="noConversion"/>
  </si>
  <si>
    <t>夏川草介  </t>
    <phoneticPr fontId="6" type="noConversion"/>
  </si>
  <si>
    <t>康拉德．勞倫茲 </t>
    <phoneticPr fontId="6" type="noConversion"/>
  </si>
  <si>
    <t>吳沁婕  </t>
    <phoneticPr fontId="6" type="noConversion"/>
  </si>
  <si>
    <t xml:space="preserve">理查．繆勒 </t>
    <phoneticPr fontId="6" type="noConversion"/>
  </si>
  <si>
    <t>小國王十二月</t>
    <phoneticPr fontId="4" type="noConversion"/>
  </si>
  <si>
    <t>阿克塞爾．哈克</t>
    <phoneticPr fontId="4" type="noConversion"/>
  </si>
  <si>
    <t>玉山社</t>
    <phoneticPr fontId="4" type="noConversion"/>
  </si>
  <si>
    <t>阿斯嘉末日：九個世界</t>
    <phoneticPr fontId="6" type="noConversion"/>
  </si>
  <si>
    <t>神棄者：闇影覺醒</t>
  </si>
  <si>
    <t>安－克萊兒．克蘭迪恩</t>
    <phoneticPr fontId="6" type="noConversion"/>
  </si>
  <si>
    <t>薇若妮卡．羅斯</t>
    <phoneticPr fontId="6" type="noConversion"/>
  </si>
  <si>
    <t>半田畔</t>
    <phoneticPr fontId="6" type="noConversion"/>
  </si>
  <si>
    <t>雷克‧萊爾頓</t>
    <phoneticPr fontId="6" type="noConversion"/>
  </si>
  <si>
    <t>雷克‧萊爾頓</t>
    <phoneticPr fontId="6" type="noConversion"/>
  </si>
  <si>
    <t>雷克‧萊爾頓</t>
    <phoneticPr fontId="6" type="noConversion"/>
  </si>
  <si>
    <t>雷克‧萊爾頓</t>
    <phoneticPr fontId="6" type="noConversion"/>
  </si>
  <si>
    <t>0010863195</t>
    <phoneticPr fontId="6" type="noConversion"/>
  </si>
  <si>
    <t>禁忌圖書館套書：《禁忌圖書館》、《幻變迷宮》、《魔鏡宮殿》、《讀者殞落》共4冊</t>
  </si>
  <si>
    <t>謙柯‧韋斯樂</t>
    <phoneticPr fontId="6" type="noConversion"/>
  </si>
  <si>
    <t>是</t>
    <phoneticPr fontId="6" type="noConversion"/>
  </si>
  <si>
    <t>張嘉驊</t>
    <phoneticPr fontId="6" type="noConversion"/>
  </si>
  <si>
    <t>月光三部曲Ⅰ：淡水女巫的魔幻地圖</t>
  </si>
  <si>
    <t>散落星河的記憶：第一部【迷失】（上下卷）</t>
    <phoneticPr fontId="6" type="noConversion"/>
  </si>
  <si>
    <t>約翰‧方頓, 
羅伯‧比提</t>
    <phoneticPr fontId="6" type="noConversion"/>
  </si>
  <si>
    <t>夏儂．韓特</t>
    <phoneticPr fontId="6" type="noConversion"/>
  </si>
  <si>
    <t xml:space="preserve">東野圭吾 </t>
    <phoneticPr fontId="4" type="noConversion"/>
  </si>
  <si>
    <t xml:space="preserve">宋怡慧  </t>
    <phoneticPr fontId="4" type="noConversion"/>
  </si>
  <si>
    <t xml:space="preserve">理查‧保羅‧伊凡斯 </t>
    <phoneticPr fontId="4" type="noConversion"/>
  </si>
  <si>
    <t xml:space="preserve">理查‧保羅‧伊凡斯 </t>
    <phoneticPr fontId="4" type="noConversion"/>
  </si>
  <si>
    <t>陳彥博</t>
    <phoneticPr fontId="4" type="noConversion"/>
  </si>
  <si>
    <t>張友漁</t>
    <phoneticPr fontId="4" type="noConversion"/>
  </si>
  <si>
    <t xml:space="preserve">傑瑞．史賓尼利  </t>
    <phoneticPr fontId="4" type="noConversion"/>
  </si>
  <si>
    <t xml:space="preserve">川千丈 , 張恆  </t>
    <phoneticPr fontId="4" type="noConversion"/>
  </si>
  <si>
    <t xml:space="preserve">新海誠  </t>
    <phoneticPr fontId="4" type="noConversion"/>
  </si>
  <si>
    <t>皇冠</t>
    <phoneticPr fontId="4" type="noConversion"/>
  </si>
  <si>
    <t xml:space="preserve">台灣東方  </t>
    <phoneticPr fontId="4" type="noConversion"/>
  </si>
  <si>
    <t xml:space="preserve">史蒂芬．金 </t>
    <phoneticPr fontId="4" type="noConversion"/>
  </si>
  <si>
    <t>瀨尾麻衣子</t>
    <phoneticPr fontId="6" type="noConversion"/>
  </si>
  <si>
    <t>劉伯樂</t>
    <phoneticPr fontId="6" type="noConversion"/>
  </si>
  <si>
    <t>瑪喬麗.金南.勞林斯 譯/呂玉嬋</t>
    <phoneticPr fontId="6" type="noConversion"/>
  </si>
  <si>
    <t> 寶瓶文化 </t>
    <phoneticPr fontId="4" type="noConversion"/>
  </si>
  <si>
    <t>續‧臺灣沒說你不知道：生活在紛擾年代，七十則包山包海、愛鄉愛土的冷知識</t>
    <phoneticPr fontId="6" type="noConversion"/>
  </si>
  <si>
    <t>皇冠</t>
    <phoneticPr fontId="6" type="noConversion"/>
  </si>
  <si>
    <t>愛在瘟疫蔓延時</t>
    <phoneticPr fontId="6" type="noConversion"/>
  </si>
  <si>
    <t>加布列‧賈西亞‧馬奎斯 </t>
    <phoneticPr fontId="6" type="noConversion"/>
  </si>
  <si>
    <t>陶妖（仙靈傳奇4）</t>
    <phoneticPr fontId="6" type="noConversion"/>
  </si>
  <si>
    <t>陳郁如</t>
    <phoneticPr fontId="6" type="noConversion"/>
  </si>
  <si>
    <t>華氏零度</t>
    <phoneticPr fontId="6" type="noConversion"/>
  </si>
  <si>
    <t>小兵</t>
    <phoneticPr fontId="6" type="noConversion"/>
  </si>
  <si>
    <t>修煉（全套5冊）</t>
    <phoneticPr fontId="6" type="noConversion"/>
  </si>
  <si>
    <t>張西</t>
    <phoneticPr fontId="6" type="noConversion"/>
  </si>
  <si>
    <t>你走慢了我的時間</t>
    <phoneticPr fontId="6" type="noConversion"/>
  </si>
  <si>
    <t>潛水時不要講話</t>
  </si>
  <si>
    <t>栗光</t>
    <phoneticPr fontId="6" type="noConversion"/>
  </si>
  <si>
    <t>麥田</t>
    <phoneticPr fontId="6" type="noConversion"/>
  </si>
  <si>
    <t>國學潮人誌，古人超有料——12位最強男神女神，成敗起伏的生命中，有哪些與眾不同的求生姿態、不同的「潮」</t>
  </si>
  <si>
    <t>宋怡慧</t>
    <phoneticPr fontId="6" type="noConversion"/>
  </si>
  <si>
    <t>麥田</t>
    <phoneticPr fontId="6" type="noConversion"/>
  </si>
  <si>
    <t>海邊的卡夫卡</t>
    <phoneticPr fontId="6" type="noConversion"/>
  </si>
  <si>
    <t>村上春樹</t>
    <phoneticPr fontId="6" type="noConversion"/>
  </si>
  <si>
    <t>青春微素養：36個通往更理想自己的基本功</t>
    <phoneticPr fontId="6" type="noConversion"/>
  </si>
  <si>
    <t>親子天下</t>
    <phoneticPr fontId="6" type="noConversion"/>
  </si>
  <si>
    <t>只是微小的快樂：便足以支撐這龐大荒涼的人生</t>
    <phoneticPr fontId="6" type="noConversion"/>
  </si>
  <si>
    <t>張曼娟</t>
    <phoneticPr fontId="6" type="noConversion"/>
  </si>
  <si>
    <t>屁屁偵探讀本（獨家4冊套書）＋屁屁偵探搜查筆記繪圖本</t>
  </si>
  <si>
    <t>Troll</t>
  </si>
  <si>
    <t>蘭嶼、飛魚、巨人和故事</t>
  </si>
  <si>
    <t>勇敢向世界發聲：馬拉拉</t>
  </si>
  <si>
    <t>醫生哪有這麼萌：Nikumon的實習生活全紀錄</t>
  </si>
  <si>
    <t>四也文化</t>
    <phoneticPr fontId="6" type="noConversion"/>
  </si>
  <si>
    <t>小天下</t>
    <phoneticPr fontId="6" type="noConversion"/>
  </si>
  <si>
    <t>少年科學偵探CSI 1-10</t>
  </si>
  <si>
    <t>高喜貞</t>
    <phoneticPr fontId="6" type="noConversion"/>
  </si>
  <si>
    <t>臺灣麥克</t>
    <phoneticPr fontId="6" type="noConversion"/>
  </si>
  <si>
    <t>少年科學偵探CSI 11-20</t>
  </si>
  <si>
    <t>苦苓開課，原來國文超好玩！</t>
    <phoneticPr fontId="6" type="noConversion"/>
  </si>
  <si>
    <t>苦苓</t>
    <phoneticPr fontId="6" type="noConversion"/>
  </si>
  <si>
    <t>NBAxMBA：36位NBA巨星球場上的職場生存和自我管理智慧</t>
    <phoneticPr fontId="6" type="noConversion"/>
  </si>
  <si>
    <t>紀坪</t>
    <phoneticPr fontId="6" type="noConversion"/>
  </si>
  <si>
    <t>真文化</t>
    <phoneticPr fontId="6" type="noConversion"/>
  </si>
  <si>
    <t>天才少女福爾摩斯 1：消失的侯爵</t>
    <phoneticPr fontId="6" type="noConversion"/>
  </si>
  <si>
    <t>南西．史賓格</t>
    <phoneticPr fontId="6" type="noConversion"/>
  </si>
  <si>
    <t>三采</t>
    <phoneticPr fontId="6" type="noConversion"/>
  </si>
  <si>
    <t>天才少女福爾摩斯 2：左撇子女孩</t>
    <phoneticPr fontId="6" type="noConversion"/>
  </si>
  <si>
    <t>給中小學生的世界歷史【近現代卷】</t>
    <phoneticPr fontId="6" type="noConversion"/>
  </si>
  <si>
    <t>維吉爾．希利爾</t>
    <phoneticPr fontId="6" type="noConversion"/>
  </si>
  <si>
    <t>小樹文化</t>
    <phoneticPr fontId="6" type="noConversion"/>
  </si>
  <si>
    <t>給中小學生的世界歷史【古文明卷】</t>
    <phoneticPr fontId="6" type="noConversion"/>
  </si>
  <si>
    <t>維吉爾．希利爾</t>
    <phoneticPr fontId="6" type="noConversion"/>
  </si>
  <si>
    <t>小樹文化</t>
    <phoneticPr fontId="6" type="noConversion"/>
  </si>
  <si>
    <t>給中小學生的世界歷史【中世紀卷】</t>
    <phoneticPr fontId="6" type="noConversion"/>
  </si>
  <si>
    <t>是</t>
    <phoneticPr fontId="6" type="noConversion"/>
  </si>
  <si>
    <t>是</t>
    <phoneticPr fontId="6" type="noConversion"/>
  </si>
  <si>
    <t>快樂讀經典套書</t>
    <phoneticPr fontId="6" type="noConversion"/>
  </si>
  <si>
    <t>林漢達</t>
    <phoneticPr fontId="6" type="noConversion"/>
  </si>
  <si>
    <t>小天下</t>
    <phoneticPr fontId="6" type="noConversion"/>
  </si>
  <si>
    <t>臺灣</t>
    <phoneticPr fontId="6" type="noConversion"/>
  </si>
  <si>
    <t>OSSO～歐美近代史原來很有事</t>
    <phoneticPr fontId="6" type="noConversion"/>
  </si>
  <si>
    <t>吳宜蓉</t>
    <phoneticPr fontId="6" type="noConversion"/>
  </si>
  <si>
    <t xml:space="preserve">平安文化  </t>
    <phoneticPr fontId="6" type="noConversion"/>
  </si>
  <si>
    <t>歷史FUN輕鬆系列套書</t>
    <phoneticPr fontId="6" type="noConversion"/>
  </si>
  <si>
    <t>中小學生領先讀歷史(一～十冊)</t>
    <phoneticPr fontId="6" type="noConversion"/>
  </si>
  <si>
    <r>
      <t>葛玉丹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周婧景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牟琳琳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小蒔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鄭旭穎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朱科夫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唐筠</t>
    </r>
    <phoneticPr fontId="6" type="noConversion"/>
  </si>
  <si>
    <r>
      <t>崔瑜昕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林安</t>
    </r>
    <phoneticPr fontId="6" type="noConversion"/>
  </si>
  <si>
    <t>醫生哪有這麼萌2：菜鳥以上、老鳥未滿的白袍日記</t>
  </si>
  <si>
    <t>吳沁婕</t>
    <phoneticPr fontId="6" type="noConversion"/>
  </si>
  <si>
    <t>大場惑,  新海誠 </t>
    <phoneticPr fontId="6" type="noConversion"/>
  </si>
  <si>
    <t>陳幸蕙</t>
    <phoneticPr fontId="6" type="noConversion"/>
  </si>
  <si>
    <t>銀河九天</t>
    <phoneticPr fontId="6" type="noConversion"/>
  </si>
  <si>
    <t xml:space="preserve">村上春樹 </t>
    <phoneticPr fontId="4" type="noConversion"/>
  </si>
  <si>
    <t>凱薩琳．馬歇</t>
    <phoneticPr fontId="4" type="noConversion"/>
  </si>
  <si>
    <t>10秒鐘教室(Yan)  </t>
    <phoneticPr fontId="6" type="noConversion"/>
  </si>
  <si>
    <t>梅麗莎‧艾伯特</t>
    <phoneticPr fontId="4" type="noConversion"/>
  </si>
  <si>
    <t>幾米</t>
    <phoneticPr fontId="4" type="noConversion"/>
  </si>
  <si>
    <t xml:space="preserve">莉莉•莫瑞  </t>
    <phoneticPr fontId="4" type="noConversion"/>
  </si>
  <si>
    <t xml:space="preserve">史蒂芬．金 </t>
    <phoneticPr fontId="4" type="noConversion"/>
  </si>
  <si>
    <t xml:space="preserve">李衍蒨  </t>
    <phoneticPr fontId="4" type="noConversion"/>
  </si>
  <si>
    <t>恩斯特．克萊恩</t>
    <phoneticPr fontId="4" type="noConversion"/>
  </si>
  <si>
    <t>凱薩琳‧艾登</t>
    <phoneticPr fontId="6" type="noConversion"/>
  </si>
  <si>
    <t xml:space="preserve">遠足地理百科編輯組, 黃美傳 </t>
    <phoneticPr fontId="6" type="noConversion"/>
  </si>
  <si>
    <t>松丸奨</t>
    <phoneticPr fontId="6" type="noConversion"/>
  </si>
  <si>
    <t>吉田隆子</t>
    <phoneticPr fontId="6" type="noConversion"/>
  </si>
  <si>
    <t>克萊兒．佐恩 </t>
    <phoneticPr fontId="6" type="noConversion"/>
  </si>
  <si>
    <t>生命科學編輯團隊</t>
    <phoneticPr fontId="6" type="noConversion"/>
  </si>
  <si>
    <t>黃啟團</t>
    <phoneticPr fontId="4" type="noConversion"/>
  </si>
  <si>
    <t>艾米‧汀柏蕾 </t>
    <phoneticPr fontId="6" type="noConversion"/>
  </si>
  <si>
    <t>金柏莉‧布魯貝克‧伯萊德利</t>
    <phoneticPr fontId="6" type="noConversion"/>
  </si>
  <si>
    <t>蘿拉．愛米．舒麗茲</t>
    <phoneticPr fontId="6" type="noConversion"/>
  </si>
  <si>
    <t>凡斯．瓦特 </t>
    <phoneticPr fontId="6" type="noConversion"/>
  </si>
  <si>
    <t>凱蒂．阿貝特</t>
    <phoneticPr fontId="6" type="noConversion"/>
  </si>
  <si>
    <t>凱文．漢克斯</t>
    <phoneticPr fontId="6" type="noConversion"/>
  </si>
  <si>
    <t>龍飛</t>
    <phoneticPr fontId="6" type="noConversion"/>
  </si>
  <si>
    <t>寶石之國(1~3)</t>
    <phoneticPr fontId="6" type="noConversion"/>
  </si>
  <si>
    <t>市川春子</t>
    <phoneticPr fontId="6" type="noConversion"/>
  </si>
  <si>
    <t>臉譜</t>
    <phoneticPr fontId="6" type="noConversion"/>
  </si>
  <si>
    <t>台灣</t>
    <phoneticPr fontId="6" type="noConversion"/>
  </si>
  <si>
    <t>否</t>
    <phoneticPr fontId="6" type="noConversion"/>
  </si>
  <si>
    <t>寶石之國(4)</t>
    <phoneticPr fontId="6" type="noConversion"/>
  </si>
  <si>
    <t>寶石之國(5)</t>
    <phoneticPr fontId="6" type="noConversion"/>
  </si>
  <si>
    <t>寶石之國（6）</t>
    <phoneticPr fontId="6" type="noConversion"/>
  </si>
  <si>
    <t>寶石之國（7）</t>
    <phoneticPr fontId="6" type="noConversion"/>
  </si>
  <si>
    <t>寶石之國（8）</t>
    <phoneticPr fontId="6" type="noConversion"/>
  </si>
  <si>
    <t>許榮哲</t>
    <phoneticPr fontId="6" type="noConversion"/>
  </si>
  <si>
    <t>吳承恩, 白千翌</t>
    <phoneticPr fontId="6" type="noConversion"/>
  </si>
  <si>
    <t>李汝珍, 王幸慈</t>
    <phoneticPr fontId="6" type="noConversion"/>
  </si>
  <si>
    <t>管家琪</t>
    <phoneticPr fontId="6" type="noConversion"/>
  </si>
  <si>
    <t>管家琪</t>
    <phoneticPr fontId="6" type="noConversion"/>
  </si>
  <si>
    <t>賴馬</t>
    <phoneticPr fontId="6" type="noConversion"/>
  </si>
  <si>
    <t>南茜．法墨</t>
    <phoneticPr fontId="6" type="noConversion"/>
  </si>
  <si>
    <t>南茜．法墨</t>
    <phoneticPr fontId="6" type="noConversion"/>
  </si>
  <si>
    <t>只是開玩笑，竟然變被告？：中小學生最需要的24堂法律自保課</t>
    <phoneticPr fontId="6" type="noConversion"/>
  </si>
  <si>
    <t>吉靜如</t>
    <phoneticPr fontId="6" type="noConversion"/>
  </si>
  <si>
    <t>科學實驗王47：傳染病與病原體</t>
    <phoneticPr fontId="6" type="noConversion"/>
  </si>
  <si>
    <t>Story a</t>
    <phoneticPr fontId="6" type="noConversion"/>
  </si>
  <si>
    <t>科學實驗王48：放射性物質</t>
    <phoneticPr fontId="6" type="noConversion"/>
  </si>
  <si>
    <t>科學實驗王49：演化論</t>
    <phoneticPr fontId="6" type="noConversion"/>
  </si>
  <si>
    <t>超輕量登山野營技巧：10天食物加上裝備不到12公斤！153個舒適、安全又便宜的小訣竅</t>
  </si>
  <si>
    <t>麥可˙克萊蘭</t>
  </si>
  <si>
    <t>紅樹林</t>
    <phoneticPr fontId="6" type="noConversion"/>
  </si>
  <si>
    <t>柯琳．霍克</t>
    <phoneticPr fontId="6" type="noConversion"/>
  </si>
  <si>
    <t xml:space="preserve">菲利普．雷夫 </t>
    <phoneticPr fontId="6" type="noConversion"/>
  </si>
  <si>
    <t xml:space="preserve">菲利普．雷夫 </t>
    <phoneticPr fontId="6" type="noConversion"/>
  </si>
  <si>
    <t>肥志</t>
  </si>
  <si>
    <t>是</t>
    <phoneticPr fontId="6" type="noConversion"/>
  </si>
  <si>
    <t>3本</t>
    <phoneticPr fontId="6" type="noConversion"/>
  </si>
  <si>
    <t>3本</t>
    <phoneticPr fontId="6" type="noConversion"/>
  </si>
  <si>
    <t>7本</t>
    <phoneticPr fontId="6" type="noConversion"/>
  </si>
  <si>
    <t>6本</t>
    <phoneticPr fontId="6" type="noConversion"/>
  </si>
  <si>
    <t>是</t>
    <phoneticPr fontId="6" type="noConversion"/>
  </si>
  <si>
    <t>可能小學的歷史任務Ⅰ套書【十週年紀念版】共四本</t>
    <phoneticPr fontId="6" type="noConversion"/>
  </si>
  <si>
    <t>王文華</t>
    <phoneticPr fontId="6" type="noConversion"/>
  </si>
  <si>
    <t>L&amp;W studio</t>
    <phoneticPr fontId="6" type="noConversion"/>
  </si>
  <si>
    <t>可能小學的歷史任務II套書 (4冊)</t>
    <phoneticPr fontId="6" type="noConversion"/>
  </si>
  <si>
    <t>4本</t>
    <phoneticPr fontId="6" type="noConversion"/>
  </si>
  <si>
    <t>少年讀史記1-5集套書</t>
    <phoneticPr fontId="6" type="noConversion"/>
  </si>
  <si>
    <t>未來出版</t>
    <phoneticPr fontId="6" type="noConversion"/>
  </si>
  <si>
    <t>張嘉驊</t>
    <phoneticPr fontId="6" type="noConversion"/>
  </si>
  <si>
    <t>5本</t>
    <phoneticPr fontId="6" type="noConversion"/>
  </si>
  <si>
    <t>超科少年套書（共六冊）</t>
    <phoneticPr fontId="6" type="noConversion"/>
  </si>
  <si>
    <r>
      <t>楊仕音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胡佳伶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親子天下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好面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馮昊</t>
    </r>
    <phoneticPr fontId="6" type="noConversion"/>
  </si>
  <si>
    <t>噩盡島首部曲(1-13)珍藏套書</t>
    <phoneticPr fontId="6" type="noConversion"/>
  </si>
  <si>
    <t>莫仁</t>
    <phoneticPr fontId="6" type="noConversion"/>
  </si>
  <si>
    <t>蓋亞</t>
    <phoneticPr fontId="6" type="noConversion"/>
  </si>
  <si>
    <t>噩盡島二部曲 (1-11) 珍藏套書</t>
  </si>
  <si>
    <t>大師兄</t>
    <phoneticPr fontId="6" type="noConversion"/>
  </si>
  <si>
    <t>小野</t>
  </si>
  <si>
    <t>高寶出版社</t>
  </si>
  <si>
    <t>安東尼‧聖修伯里</t>
  </si>
  <si>
    <t>王磊（講歷史的王
老師）</t>
    <phoneticPr fontId="6" type="noConversion"/>
  </si>
  <si>
    <t>鄭宗弦</t>
    <phoneticPr fontId="6" type="noConversion"/>
  </si>
  <si>
    <t>親子天下</t>
    <phoneticPr fontId="6" type="noConversion"/>
  </si>
  <si>
    <t>郭箏</t>
    <phoneticPr fontId="6" type="noConversion"/>
  </si>
  <si>
    <t>遠流</t>
    <phoneticPr fontId="6" type="noConversion"/>
  </si>
  <si>
    <t>大話山海經(1-
7)</t>
    <phoneticPr fontId="6" type="noConversion"/>
  </si>
  <si>
    <t>遠流</t>
    <phoneticPr fontId="6" type="noConversion"/>
  </si>
  <si>
    <t>少年廚俠套書（全5冊）</t>
    <phoneticPr fontId="6" type="noConversion"/>
  </si>
  <si>
    <t>5本</t>
    <phoneticPr fontId="6" type="noConversion"/>
  </si>
  <si>
    <t>神解！一看就懂‧中2數學：超有趣數學漫畫X清楚秒懂的公式筆記，和五位好友一同深度討論‧積極練題，快速掌握數學要領，成績突飛猛進！</t>
    <phoneticPr fontId="6" type="noConversion"/>
  </si>
  <si>
    <t>山內惠介</t>
    <phoneticPr fontId="6" type="noConversion"/>
  </si>
  <si>
    <t>和平國際</t>
    <phoneticPr fontId="6" type="noConversion"/>
  </si>
  <si>
    <t>神解！一點就通‧中1數學：清楚秒懂的熱血數學先修班！情境式互動學習讓孩子0秒展開行動力，成績自然提升，國中數學一點都不難！</t>
    <phoneticPr fontId="6" type="noConversion"/>
  </si>
  <si>
    <t>神解！一學必會．中3數學：突破學習關卡，牢記核心概念，掌握國中三年數學共通性，備考自習也能啟動爆發力，考到數學A++</t>
    <phoneticPr fontId="6" type="noConversion"/>
  </si>
  <si>
    <t>神解！一點就通．中學理科拿高分：中小學生必備！了解「關鍵知識」就能記住不忘，輕鬆攻略生物、化學、物理、地科，激發科學好潛力！</t>
    <phoneticPr fontId="6" type="noConversion"/>
  </si>
  <si>
    <t>學校班級最高學生數( 28 )人</t>
    <phoneticPr fontId="6" type="noConversion"/>
  </si>
  <si>
    <t>你好，我是接體員</t>
    <phoneticPr fontId="6" type="noConversion"/>
  </si>
  <si>
    <t>小王子【70周年精裝紀念版】</t>
    <phoneticPr fontId="6" type="noConversion"/>
  </si>
  <si>
    <t>如果歷史是一群喵(4)：東漢末年篇</t>
    <phoneticPr fontId="6" type="noConversion"/>
  </si>
  <si>
    <t>如果歷史是一群喵(5)：亂世三國篇</t>
    <phoneticPr fontId="6" type="noConversion"/>
  </si>
  <si>
    <t>如果歷史是一群喵(6)：魏晉南北篇</t>
    <phoneticPr fontId="6" type="noConversion"/>
  </si>
  <si>
    <t>如果歷史是一群喵(1)：夏商周</t>
    <phoneticPr fontId="6" type="noConversion"/>
  </si>
  <si>
    <t>如果歷史是一群喵(2)：春秋戰國篇</t>
    <phoneticPr fontId="6" type="noConversion"/>
  </si>
  <si>
    <t>如果歷史是一群喵(3)：秦楚兩漢篇</t>
    <phoneticPr fontId="6" type="noConversion"/>
  </si>
  <si>
    <t>麥田</t>
    <phoneticPr fontId="6" type="noConversion"/>
  </si>
  <si>
    <t>古人原來這樣過日子：地表最強的66堂中國歷史穿越課</t>
    <phoneticPr fontId="6" type="noConversion"/>
  </si>
  <si>
    <t>少年廚俠1：兩王的心結</t>
    <phoneticPr fontId="6" type="noConversion"/>
  </si>
  <si>
    <t>真希望國中數學這樣教：暢銷20萬冊！6天搞懂3年數學關鍵原理，跟著東大教授學，解題力大提升！</t>
    <phoneticPr fontId="6" type="noConversion"/>
  </si>
  <si>
    <t>奠定數學領域基礎！從1開始的數學啟蒙書：分數‧小數</t>
    <phoneticPr fontId="6" type="noConversion"/>
  </si>
  <si>
    <t>吉田武</t>
    <phoneticPr fontId="6" type="noConversion"/>
  </si>
  <si>
    <t>台灣東販</t>
    <phoneticPr fontId="6" type="noConversion"/>
  </si>
  <si>
    <t>奠定數學領域基礎！從1開始的數學啟蒙書：虛數‧證明</t>
    <phoneticPr fontId="6" type="noConversion"/>
  </si>
  <si>
    <t>奠定數學領域基礎！從1開始的數學啟蒙書：自然數‧質數</t>
    <phoneticPr fontId="6" type="noConversion"/>
  </si>
  <si>
    <t>西成活裕</t>
    <phoneticPr fontId="6" type="noConversion"/>
  </si>
  <si>
    <t>美藝學苑社</t>
    <phoneticPr fontId="6" type="noConversion"/>
  </si>
  <si>
    <t>101道數學遊戲‧玩出聰明腦：挑戰你的極限！100+腦力全開的數學益智遊戲，考驗數理力、專注力和邏輯思考力！</t>
    <phoneticPr fontId="6" type="noConversion"/>
  </si>
  <si>
    <t>和平國際</t>
    <phoneticPr fontId="6" type="noConversion"/>
  </si>
  <si>
    <t>葛瑞斯‧摩爾</t>
    <phoneticPr fontId="6" type="noConversion"/>
  </si>
  <si>
    <t>吳長順 </t>
    <phoneticPr fontId="6" type="noConversion"/>
  </si>
  <si>
    <t>大話山海經：靈魂
收集者</t>
    <phoneticPr fontId="6" type="noConversion"/>
  </si>
  <si>
    <t>劉軒</t>
  </si>
  <si>
    <t>成為更好的自己：未來少年的18堂心理必修課</t>
    <phoneticPr fontId="6" type="noConversion"/>
  </si>
  <si>
    <t>越玩越聰明的數學遊戲(１－３冊)</t>
    <phoneticPr fontId="6" type="noConversion"/>
  </si>
  <si>
    <t>第94只風箏</t>
    <phoneticPr fontId="6" type="noConversion"/>
  </si>
  <si>
    <t>小天下</t>
    <phoneticPr fontId="6" type="noConversion"/>
  </si>
  <si>
    <t>麥克．莫波格</t>
    <phoneticPr fontId="6" type="noConversion"/>
  </si>
  <si>
    <t>醫學之書</t>
    <phoneticPr fontId="6" type="noConversion"/>
  </si>
  <si>
    <t>柯利弗德．皮寇弗</t>
  </si>
  <si>
    <t>青山剛昌</t>
  </si>
  <si>
    <t>青文</t>
  </si>
  <si>
    <t>名偵探柯南86</t>
    <phoneticPr fontId="6" type="noConversion"/>
  </si>
  <si>
    <t>名偵探柯南87</t>
    <phoneticPr fontId="6" type="noConversion"/>
  </si>
  <si>
    <t>名偵探柯南88</t>
    <phoneticPr fontId="6" type="noConversion"/>
  </si>
  <si>
    <t>名偵探柯南89</t>
    <phoneticPr fontId="6" type="noConversion"/>
  </si>
  <si>
    <t>名偵探柯南90</t>
  </si>
  <si>
    <t>名偵探柯南91</t>
  </si>
  <si>
    <t>名偵探柯南92</t>
  </si>
  <si>
    <t>名偵探柯南93</t>
  </si>
  <si>
    <t>名偵探柯南94</t>
  </si>
  <si>
    <t>名偵探柯南95</t>
  </si>
  <si>
    <t>名偵探柯南96</t>
  </si>
  <si>
    <t>名偵探柯南97</t>
  </si>
  <si>
    <t>般度戰士1：時間的盡頭</t>
  </si>
  <si>
    <t> 洛希妮‧查克西, 雷克‧萊爾頓</t>
  </si>
  <si>
    <t>般度戰士2：偷心者之歌</t>
  </si>
  <si>
    <t>名偵探柯南 紅色校外教學(全)</t>
  </si>
  <si>
    <t>走吧走吧！跟世界做朋友（全套3冊）：中小學生必讀的世界地理、環遊世界最佳延伸閱讀</t>
  </si>
  <si>
    <t>小茱姐姐（施賢琴）</t>
  </si>
  <si>
    <t>快樂文化</t>
  </si>
  <si>
    <t>Warner, Gertrude Chandler</t>
  </si>
  <si>
    <t>Albert Whitman &amp; Company</t>
  </si>
  <si>
    <t>你有多自律就有多自由</t>
    <phoneticPr fontId="6" type="noConversion"/>
  </si>
  <si>
    <t>數學</t>
    <phoneticPr fontId="6" type="noConversion"/>
  </si>
  <si>
    <t>社會</t>
    <phoneticPr fontId="6" type="noConversion"/>
  </si>
  <si>
    <t>輔導</t>
    <phoneticPr fontId="6" type="noConversion"/>
  </si>
  <si>
    <t>蝴蝶朵朵</t>
  </si>
  <si>
    <r>
      <t>費莉西亞‧羅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傑拉德‧貝利</t>
    </r>
    <phoneticPr fontId="6" type="noConversion"/>
  </si>
  <si>
    <t>理財小達人系列1─4（共四冊）：一起學習個人理財、家庭理財、國家經濟、世</t>
    <phoneticPr fontId="6" type="noConversion"/>
  </si>
  <si>
    <t>4本</t>
    <phoneticPr fontId="6" type="noConversion"/>
  </si>
  <si>
    <t>10本</t>
    <phoneticPr fontId="6" type="noConversion"/>
  </si>
  <si>
    <t>全彩色漫畫書 輝耀姬物語（盒裝）</t>
    <phoneticPr fontId="6" type="noConversion"/>
  </si>
  <si>
    <t>安野光雅</t>
    <phoneticPr fontId="6" type="noConversion"/>
  </si>
  <si>
    <t>2本</t>
    <phoneticPr fontId="6" type="noConversion"/>
  </si>
  <si>
    <t>校名：台南市立善化國中
填表人：陳香凝                                                                         教務主任：曾鼎育                                                             校長：林銘宏
連絡電話：06-5817043#23</t>
    <phoneticPr fontId="6" type="noConversion"/>
  </si>
  <si>
    <t>13本</t>
    <phoneticPr fontId="6" type="noConversion"/>
  </si>
  <si>
    <t>11本</t>
    <phoneticPr fontId="6" type="noConversion"/>
  </si>
  <si>
    <t>國文</t>
    <phoneticPr fontId="6" type="noConversion"/>
  </si>
  <si>
    <t>13本</t>
    <phoneticPr fontId="6" type="noConversion"/>
  </si>
  <si>
    <t>3本</t>
  </si>
  <si>
    <t>3本</t>
    <phoneticPr fontId="6" type="noConversion"/>
  </si>
  <si>
    <t>追蹤師套書：以自然為師，陪伴青少年心靈成長的禮物書【Tracker School創校40週年紀念版，共2冊】</t>
    <phoneticPr fontId="6" type="noConversion"/>
  </si>
  <si>
    <t>2本</t>
    <phoneticPr fontId="6" type="noConversion"/>
  </si>
  <si>
    <t>獵魔士套書（短篇兩集＋長篇全五集）</t>
    <phoneticPr fontId="6" type="noConversion"/>
  </si>
  <si>
    <t>8本</t>
    <phoneticPr fontId="6" type="noConversion"/>
  </si>
  <si>
    <t>我們為什麼要讀書？為什麼要工作？： 認識世界與自己，啟動未來無限可能（全套兩冊）</t>
    <phoneticPr fontId="6" type="noConversion"/>
  </si>
  <si>
    <t>苦苓自然書寫三部曲：
苦苓與瓦幸的魔法森林、
苦苓的森林祕語、熱愛大自然
 草木禽獸性生活</t>
    <phoneticPr fontId="6" type="noConversion"/>
  </si>
  <si>
    <t>3本</t>
    <phoneticPr fontId="6" type="noConversion"/>
  </si>
  <si>
    <t>是</t>
    <phoneticPr fontId="6" type="noConversion"/>
  </si>
  <si>
    <t>埃及守護神（套書）</t>
    <phoneticPr fontId="6" type="noConversion"/>
  </si>
  <si>
    <t>4本</t>
    <phoneticPr fontId="6" type="noConversion"/>
  </si>
  <si>
    <t>2本</t>
    <phoneticPr fontId="6" type="noConversion"/>
  </si>
  <si>
    <t>15本</t>
    <phoneticPr fontId="6" type="noConversion"/>
  </si>
  <si>
    <t>6本</t>
    <phoneticPr fontId="6" type="noConversion"/>
  </si>
  <si>
    <t>金翅雀</t>
    <phoneticPr fontId="6" type="noConversion"/>
  </si>
  <si>
    <t>是</t>
    <phoneticPr fontId="6" type="noConversion"/>
  </si>
  <si>
    <t>人類三部曲：人類大歷史、人類大命運、21世紀的21堂課</t>
    <phoneticPr fontId="6" type="noConversion"/>
  </si>
  <si>
    <t>12本</t>
    <phoneticPr fontId="6" type="noConversion"/>
  </si>
  <si>
    <t>Boxcar Mysteries Bookshelf</t>
    <phoneticPr fontId="6" type="noConversion"/>
  </si>
  <si>
    <t>Call Me by Your Name 以你的名字呼喚我@(18/1) (Media Tie In) (Picador)</t>
    <phoneticPr fontId="6" type="noConversion"/>
  </si>
  <si>
    <t>Hundred: What You Learn in a Lifetime</t>
    <phoneticPr fontId="6" type="noConversion"/>
  </si>
  <si>
    <t>自由寫手的故事</t>
    <phoneticPr fontId="6" type="noConversion"/>
  </si>
  <si>
    <t>我是馬拉拉</t>
    <phoneticPr fontId="6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</si>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</sst>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76" formatCode="0_ "/>
    <numFmt numFmtId="177" formatCode="0_);[Red]\(0\)"/>
    <numFmt numFmtId="178" formatCode="0.00_ "/>
  </numFmts>
  <fonts count="34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rgb="FF1C1E21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rgb="FF232323"/>
      <name val="標楷體"/>
      <family val="4"/>
      <charset val="136"/>
    </font>
    <font>
      <sz val="12"/>
      <color indexed="23"/>
      <name val="標楷體"/>
      <family val="4"/>
      <charset val="136"/>
    </font>
    <font>
      <u/>
      <sz val="12"/>
      <color indexed="17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  <scheme val="major"/>
    </font>
    <font>
      <u/>
      <sz val="12"/>
      <color theme="10"/>
      <name val="新細明體"/>
      <family val="1"/>
      <charset val="136"/>
      <scheme val="minor"/>
    </font>
    <font>
      <sz val="12"/>
      <color rgb="FF000000"/>
      <name val="標楷體"/>
      <family val="4"/>
      <charset val="136"/>
    </font>
    <font>
      <sz val="9"/>
      <name val="細明體"/>
      <family val="3"/>
      <charset val="136"/>
    </font>
    <font>
      <sz val="9"/>
      <color indexed="8"/>
      <name val="Arial"/>
      <family val="2"/>
    </font>
    <font>
      <sz val="9"/>
      <name val="細明體"/>
      <family val="1"/>
      <charset val="136"/>
    </font>
    <font>
      <sz val="14"/>
      <color rgb="FF000000"/>
      <name val="標楷體"/>
      <family val="4"/>
      <charset val="136"/>
    </font>
    <font>
      <sz val="14"/>
      <color theme="1"/>
      <name val="標楷體"/>
      <family val="4"/>
      <charset val="136"/>
    </font>
    <font>
      <b/>
      <sz val="14"/>
      <color indexed="8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indexed="63"/>
      <name val="標楷體"/>
      <family val="4"/>
      <charset val="136"/>
    </font>
    <font>
      <sz val="12"/>
      <color rgb="FF666666"/>
      <name val="標楷體"/>
      <family val="4"/>
      <charset val="136"/>
    </font>
    <font>
      <b/>
      <sz val="12"/>
      <color indexed="8"/>
      <name val="標楷體"/>
      <family val="4"/>
      <charset val="136"/>
    </font>
    <font>
      <b/>
      <sz val="12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12"/>
      <color theme="1"/>
      <name val="Times New Roman"/>
      <family val="1"/>
    </font>
    <font>
      <sz val="10"/>
      <color rgb="FF333333"/>
      <name val="Arial"/>
      <family val="2"/>
    </font>
    <font>
      <sz val="10"/>
      <color rgb="FF666666"/>
      <name val="Arial"/>
      <family val="2"/>
    </font>
    <font>
      <sz val="10"/>
      <color theme="1"/>
      <name val="新細明體"/>
      <family val="1"/>
      <charset val="136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5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0" borderId="0"/>
    <xf numFmtId="0" fontId="1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 applyBorder="0" applyProtection="0">
      <alignment horizontal="center" vertical="center"/>
    </xf>
    <xf numFmtId="49" fontId="18" fillId="0" borderId="0" applyBorder="0" applyProtection="0">
      <alignment horizontal="left" vertical="center"/>
    </xf>
    <xf numFmtId="0" fontId="18" fillId="0" borderId="0" applyBorder="0" applyProtection="0">
      <alignment horizontal="left" vertical="center"/>
    </xf>
    <xf numFmtId="49" fontId="18" fillId="0" borderId="0" applyBorder="0" applyProtection="0">
      <alignment horizontal="left" vertical="center"/>
    </xf>
    <xf numFmtId="40" fontId="18" fillId="0" borderId="0" applyBorder="0" applyProtection="0">
      <alignment horizontal="right" vertical="center"/>
    </xf>
    <xf numFmtId="0" fontId="11" fillId="0" borderId="1" applyFont="0" applyFill="0" applyAlignment="0">
      <alignment horizontal="center" vertical="center"/>
    </xf>
    <xf numFmtId="0" fontId="12" fillId="0" borderId="0"/>
  </cellStyleXfs>
  <cellXfs count="213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177" fontId="16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7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176" fontId="7" fillId="0" borderId="1" xfId="0" applyNumberFormat="1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11" fillId="0" borderId="1" xfId="0" applyFont="1" applyBorder="1" applyAlignment="1">
      <alignment horizontal="left" vertical="center"/>
    </xf>
    <xf numFmtId="0" fontId="7" fillId="0" borderId="1" xfId="3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178" fontId="3" fillId="3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7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left" vertical="center"/>
    </xf>
    <xf numFmtId="49" fontId="11" fillId="0" borderId="1" xfId="11" applyNumberFormat="1" applyFont="1" applyFill="1" applyBorder="1" applyAlignment="1">
      <alignment horizontal="left" vertical="center"/>
    </xf>
    <xf numFmtId="178" fontId="3" fillId="0" borderId="1" xfId="0" applyNumberFormat="1" applyFont="1" applyBorder="1" applyAlignment="1">
      <alignment horizontal="left" vertical="center"/>
    </xf>
    <xf numFmtId="178" fontId="7" fillId="0" borderId="1" xfId="13" applyNumberFormat="1" applyFont="1" applyBorder="1" applyAlignment="1">
      <alignment horizontal="left" vertical="center"/>
    </xf>
    <xf numFmtId="178" fontId="7" fillId="0" borderId="1" xfId="0" applyNumberFormat="1" applyFont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7" fillId="0" borderId="1" xfId="3" applyFont="1" applyFill="1" applyBorder="1" applyAlignment="1">
      <alignment horizontal="left" vertical="center"/>
    </xf>
    <xf numFmtId="0" fontId="7" fillId="0" borderId="1" xfId="4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8" fontId="3" fillId="3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176" fontId="7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quotePrefix="1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7" fillId="0" borderId="1" xfId="5" applyFont="1" applyBorder="1" applyAlignment="1">
      <alignment horizontal="left" vertical="center"/>
    </xf>
    <xf numFmtId="49" fontId="11" fillId="0" borderId="1" xfId="9" applyNumberFormat="1" applyFont="1" applyFill="1" applyBorder="1" applyAlignment="1">
      <alignment horizontal="left" vertical="center"/>
    </xf>
    <xf numFmtId="178" fontId="3" fillId="0" borderId="1" xfId="13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177" fontId="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177" fontId="3" fillId="0" borderId="1" xfId="2" applyNumberFormat="1" applyFont="1" applyBorder="1" applyAlignment="1">
      <alignment horizontal="center" vertical="center" shrinkToFi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shrinkToFit="1"/>
    </xf>
    <xf numFmtId="0" fontId="7" fillId="2" borderId="1" xfId="0" applyFont="1" applyFill="1" applyBorder="1" applyAlignment="1">
      <alignment horizontal="left" vertical="center"/>
    </xf>
    <xf numFmtId="0" fontId="7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left" vertical="center"/>
    </xf>
    <xf numFmtId="0" fontId="7" fillId="0" borderId="1" xfId="2" applyFont="1" applyFill="1" applyBorder="1" applyAlignment="1">
      <alignment horizontal="left" vertical="center"/>
    </xf>
    <xf numFmtId="177" fontId="16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16" fillId="3" borderId="1" xfId="0" applyFont="1" applyFill="1" applyBorder="1" applyAlignment="1">
      <alignment horizontal="center" vertical="center"/>
    </xf>
    <xf numFmtId="177" fontId="16" fillId="3" borderId="1" xfId="0" quotePrefix="1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177" fontId="7" fillId="0" borderId="1" xfId="0" quotePrefix="1" applyNumberFormat="1" applyFont="1" applyBorder="1" applyAlignment="1">
      <alignment horizontal="center"/>
    </xf>
    <xf numFmtId="177" fontId="7" fillId="0" borderId="1" xfId="3" applyNumberFormat="1" applyFont="1" applyBorder="1" applyAlignment="1">
      <alignment horizontal="center" vertical="center"/>
    </xf>
    <xf numFmtId="0" fontId="7" fillId="0" borderId="1" xfId="3" applyNumberFormat="1" applyFont="1" applyBorder="1" applyAlignment="1">
      <alignment horizontal="center" vertical="center"/>
    </xf>
    <xf numFmtId="177" fontId="7" fillId="2" borderId="1" xfId="0" applyNumberFormat="1" applyFont="1" applyFill="1" applyBorder="1" applyAlignment="1">
      <alignment horizontal="center" vertical="center"/>
    </xf>
    <xf numFmtId="177" fontId="3" fillId="3" borderId="1" xfId="0" applyNumberFormat="1" applyFont="1" applyFill="1" applyBorder="1" applyAlignment="1">
      <alignment horizontal="center" vertical="center"/>
    </xf>
    <xf numFmtId="0" fontId="28" fillId="0" borderId="1" xfId="0" applyNumberFormat="1" applyFont="1" applyFill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177" fontId="3" fillId="5" borderId="1" xfId="6" applyNumberFormat="1" applyFont="1" applyFill="1" applyBorder="1" applyAlignment="1">
      <alignment horizontal="center" vertical="center"/>
    </xf>
    <xf numFmtId="177" fontId="3" fillId="0" borderId="1" xfId="7" applyNumberFormat="1" applyFont="1" applyBorder="1" applyAlignment="1">
      <alignment horizontal="center" vertical="center"/>
    </xf>
    <xf numFmtId="0" fontId="11" fillId="0" borderId="1" xfId="10" applyNumberFormat="1" applyFont="1" applyFill="1" applyBorder="1" applyAlignment="1">
      <alignment horizontal="left" vertical="center"/>
    </xf>
    <xf numFmtId="177" fontId="11" fillId="0" borderId="1" xfId="11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/>
    </xf>
    <xf numFmtId="49" fontId="16" fillId="0" borderId="1" xfId="0" applyNumberFormat="1" applyFont="1" applyBorder="1" applyAlignment="1">
      <alignment horizontal="left" vertical="center"/>
    </xf>
    <xf numFmtId="177" fontId="7" fillId="0" borderId="1" xfId="2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left" vertical="center"/>
    </xf>
    <xf numFmtId="177" fontId="3" fillId="0" borderId="1" xfId="0" quotePrefix="1" applyNumberFormat="1" applyFont="1" applyBorder="1" applyAlignment="1">
      <alignment horizontal="center" vertical="center"/>
    </xf>
    <xf numFmtId="177" fontId="3" fillId="6" borderId="1" xfId="0" quotePrefix="1" applyNumberFormat="1" applyFont="1" applyFill="1" applyBorder="1" applyAlignment="1">
      <alignment horizontal="center" vertical="center"/>
    </xf>
    <xf numFmtId="177" fontId="7" fillId="0" borderId="1" xfId="13" applyNumberFormat="1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177" fontId="24" fillId="0" borderId="1" xfId="0" applyNumberFormat="1" applyFont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77" fontId="7" fillId="0" borderId="1" xfId="3" applyNumberFormat="1" applyFont="1" applyFill="1" applyBorder="1" applyAlignment="1">
      <alignment horizontal="center" vertical="center"/>
    </xf>
    <xf numFmtId="0" fontId="7" fillId="0" borderId="1" xfId="3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7" fillId="0" borderId="1" xfId="1" applyNumberFormat="1" applyFont="1" applyBorder="1" applyAlignment="1">
      <alignment horizontal="center" vertical="center"/>
    </xf>
    <xf numFmtId="0" fontId="3" fillId="0" borderId="1" xfId="14" applyFont="1" applyBorder="1" applyAlignment="1">
      <alignment horizontal="left" vertical="center" shrinkToFit="1"/>
    </xf>
    <xf numFmtId="0" fontId="7" fillId="0" borderId="1" xfId="0" applyFont="1" applyBorder="1" applyAlignment="1">
      <alignment vertical="center"/>
    </xf>
    <xf numFmtId="176" fontId="11" fillId="0" borderId="1" xfId="11" applyNumberFormat="1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/>
    </xf>
    <xf numFmtId="49" fontId="7" fillId="0" borderId="5" xfId="0" applyNumberFormat="1" applyFont="1" applyBorder="1">
      <alignment vertical="center"/>
    </xf>
    <xf numFmtId="49" fontId="11" fillId="0" borderId="5" xfId="3" applyNumberFormat="1" applyFont="1" applyBorder="1" applyAlignment="1">
      <alignment horizontal="center" vertical="top"/>
    </xf>
    <xf numFmtId="49" fontId="7" fillId="0" borderId="5" xfId="0" applyNumberFormat="1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/>
    </xf>
    <xf numFmtId="49" fontId="3" fillId="0" borderId="5" xfId="3" applyNumberFormat="1" applyFont="1" applyFill="1" applyBorder="1" applyAlignment="1">
      <alignment horizontal="left" vertical="top"/>
    </xf>
    <xf numFmtId="49" fontId="3" fillId="0" borderId="5" xfId="4" applyNumberFormat="1" applyFont="1" applyBorder="1" applyAlignment="1" applyProtection="1">
      <alignment horizontal="left" vertical="top"/>
    </xf>
    <xf numFmtId="49" fontId="3" fillId="0" borderId="5" xfId="3" applyNumberFormat="1" applyFont="1" applyBorder="1" applyAlignment="1">
      <alignment horizontal="left" vertical="top"/>
    </xf>
    <xf numFmtId="49" fontId="7" fillId="0" borderId="5" xfId="0" applyNumberFormat="1" applyFont="1" applyBorder="1" applyAlignment="1">
      <alignment vertical="center"/>
    </xf>
    <xf numFmtId="49" fontId="21" fillId="0" borderId="5" xfId="0" applyNumberFormat="1" applyFont="1" applyBorder="1" applyAlignment="1">
      <alignment vertical="center"/>
    </xf>
    <xf numFmtId="49" fontId="3" fillId="0" borderId="5" xfId="3" applyNumberFormat="1" applyFont="1" applyFill="1" applyBorder="1" applyAlignment="1">
      <alignment horizontal="left" vertical="center" wrapText="1"/>
    </xf>
    <xf numFmtId="49" fontId="3" fillId="0" borderId="5" xfId="4" applyNumberFormat="1" applyFont="1" applyBorder="1" applyAlignment="1" applyProtection="1">
      <alignment horizontal="left" vertical="center" wrapText="1"/>
    </xf>
    <xf numFmtId="49" fontId="3" fillId="0" borderId="5" xfId="3" applyNumberFormat="1" applyFont="1" applyBorder="1" applyAlignment="1">
      <alignment horizontal="left" vertical="center" wrapText="1"/>
    </xf>
    <xf numFmtId="49" fontId="11" fillId="0" borderId="5" xfId="3" applyNumberFormat="1" applyFont="1" applyBorder="1" applyAlignment="1">
      <alignment horizontal="center" vertical="center"/>
    </xf>
    <xf numFmtId="0" fontId="0" fillId="0" borderId="0" xfId="0" applyFont="1">
      <alignment vertical="center"/>
    </xf>
    <xf numFmtId="49" fontId="3" fillId="0" borderId="5" xfId="3" applyNumberFormat="1" applyFont="1" applyFill="1" applyBorder="1" applyAlignment="1">
      <alignment horizontal="left" vertical="center"/>
    </xf>
    <xf numFmtId="49" fontId="3" fillId="0" borderId="5" xfId="4" applyNumberFormat="1" applyFont="1" applyBorder="1" applyAlignment="1" applyProtection="1">
      <alignment horizontal="left" vertical="center"/>
    </xf>
    <xf numFmtId="49" fontId="3" fillId="0" borderId="5" xfId="3" applyNumberFormat="1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49" fontId="16" fillId="0" borderId="5" xfId="0" applyNumberFormat="1" applyFont="1" applyBorder="1" applyAlignment="1">
      <alignment vertical="center"/>
    </xf>
    <xf numFmtId="49" fontId="16" fillId="0" borderId="5" xfId="0" applyNumberFormat="1" applyFont="1" applyFill="1" applyBorder="1" applyAlignment="1">
      <alignment vertical="center"/>
    </xf>
    <xf numFmtId="49" fontId="16" fillId="0" borderId="5" xfId="0" applyNumberFormat="1" applyFont="1" applyBorder="1" applyAlignment="1">
      <alignment horizontal="left" vertical="center"/>
    </xf>
    <xf numFmtId="49" fontId="7" fillId="0" borderId="5" xfId="0" applyNumberFormat="1" applyFont="1" applyFill="1" applyBorder="1" applyAlignment="1">
      <alignment vertical="center"/>
    </xf>
    <xf numFmtId="49" fontId="30" fillId="0" borderId="5" xfId="0" applyNumberFormat="1" applyFont="1" applyBorder="1" applyAlignment="1">
      <alignment horizontal="center" vertical="center"/>
    </xf>
    <xf numFmtId="49" fontId="30" fillId="0" borderId="5" xfId="0" applyNumberFormat="1" applyFont="1" applyFill="1" applyBorder="1" applyAlignment="1">
      <alignment vertical="top"/>
    </xf>
    <xf numFmtId="49" fontId="30" fillId="0" borderId="5" xfId="4" applyNumberFormat="1" applyFont="1" applyBorder="1" applyAlignment="1" applyProtection="1">
      <alignment horizontal="left" vertical="center"/>
    </xf>
    <xf numFmtId="49" fontId="7" fillId="0" borderId="5" xfId="3" applyNumberFormat="1" applyFont="1" applyBorder="1" applyAlignment="1">
      <alignment horizontal="left" vertical="center"/>
    </xf>
    <xf numFmtId="49" fontId="11" fillId="0" borderId="5" xfId="0" applyNumberFormat="1" applyFont="1" applyBorder="1" applyAlignment="1">
      <alignment horizontal="center" vertical="top"/>
    </xf>
    <xf numFmtId="49" fontId="3" fillId="0" borderId="5" xfId="0" applyNumberFormat="1" applyFont="1" applyFill="1" applyBorder="1" applyAlignment="1">
      <alignment horizontal="left" vertical="top"/>
    </xf>
    <xf numFmtId="49" fontId="3" fillId="0" borderId="5" xfId="0" applyNumberFormat="1" applyFont="1" applyBorder="1" applyAlignment="1">
      <alignment horizontal="left" vertical="top"/>
    </xf>
    <xf numFmtId="49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16" fillId="0" borderId="4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0" fontId="30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30" fillId="0" borderId="0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15" fillId="0" borderId="1" xfId="4" applyBorder="1" applyAlignment="1">
      <alignment vertical="center" wrapText="1"/>
    </xf>
    <xf numFmtId="49" fontId="16" fillId="0" borderId="3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4" fillId="0" borderId="0" xfId="0" applyFont="1">
      <alignment vertical="center"/>
    </xf>
    <xf numFmtId="177" fontId="3" fillId="3" borderId="1" xfId="0" applyNumberFormat="1" applyFont="1" applyFill="1" applyBorder="1" applyAlignment="1">
      <alignment horizontal="left" vertical="center"/>
    </xf>
    <xf numFmtId="0" fontId="29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7" fillId="0" borderId="1" xfId="0" applyNumberFormat="1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178" fontId="23" fillId="0" borderId="1" xfId="0" applyNumberFormat="1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33" fillId="0" borderId="1" xfId="0" applyFont="1" applyBorder="1">
      <alignment vertical="center"/>
    </xf>
    <xf numFmtId="0" fontId="23" fillId="0" borderId="1" xfId="3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23" fillId="0" borderId="1" xfId="0" applyNumberFormat="1" applyFont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30" fillId="0" borderId="4" xfId="0" applyNumberFormat="1" applyFont="1" applyBorder="1" applyAlignment="1">
      <alignment horizontal="center" vertical="center"/>
    </xf>
    <xf numFmtId="0" fontId="3" fillId="5" borderId="1" xfId="6" applyNumberFormat="1" applyFont="1" applyFill="1" applyBorder="1" applyAlignment="1">
      <alignment horizontal="center" vertical="center"/>
    </xf>
    <xf numFmtId="0" fontId="16" fillId="3" borderId="1" xfId="0" applyNumberFormat="1" applyFont="1" applyFill="1" applyBorder="1" applyAlignment="1">
      <alignment horizontal="center" vertical="center"/>
    </xf>
    <xf numFmtId="0" fontId="3" fillId="0" borderId="5" xfId="3" applyNumberFormat="1" applyFont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center" vertical="center"/>
    </xf>
    <xf numFmtId="0" fontId="7" fillId="0" borderId="1" xfId="13" applyNumberFormat="1" applyFont="1" applyBorder="1" applyAlignment="1">
      <alignment horizontal="center" vertical="center"/>
    </xf>
    <xf numFmtId="0" fontId="30" fillId="0" borderId="1" xfId="0" applyNumberFormat="1" applyFont="1" applyBorder="1" applyAlignment="1">
      <alignment horizontal="center" vertical="center" wrapText="1"/>
    </xf>
    <xf numFmtId="0" fontId="3" fillId="0" borderId="1" xfId="7" applyNumberFormat="1" applyFont="1" applyBorder="1" applyAlignment="1">
      <alignment horizontal="center" vertical="center"/>
    </xf>
    <xf numFmtId="0" fontId="11" fillId="0" borderId="1" xfId="12" applyNumberFormat="1" applyFont="1" applyFill="1" applyBorder="1" applyAlignment="1">
      <alignment horizontal="center" vertical="center"/>
    </xf>
    <xf numFmtId="0" fontId="20" fillId="0" borderId="1" xfId="0" applyNumberFormat="1" applyFont="1" applyBorder="1" applyAlignment="1">
      <alignment horizontal="center" vertical="center"/>
    </xf>
    <xf numFmtId="0" fontId="3" fillId="6" borderId="5" xfId="3" applyNumberFormat="1" applyFont="1" applyFill="1" applyBorder="1" applyAlignment="1">
      <alignment horizontal="center" vertical="center" wrapText="1"/>
    </xf>
    <xf numFmtId="0" fontId="3" fillId="0" borderId="5" xfId="3" applyNumberFormat="1" applyFont="1" applyBorder="1" applyAlignment="1">
      <alignment horizontal="center" vertical="center" wrapText="1"/>
    </xf>
    <xf numFmtId="0" fontId="16" fillId="0" borderId="5" xfId="0" applyNumberFormat="1" applyFont="1" applyBorder="1" applyAlignment="1">
      <alignment horizontal="center" vertical="center"/>
    </xf>
    <xf numFmtId="0" fontId="3" fillId="6" borderId="5" xfId="0" applyNumberFormat="1" applyFont="1" applyFill="1" applyBorder="1" applyAlignment="1">
      <alignment horizontal="center" vertical="center"/>
    </xf>
    <xf numFmtId="0" fontId="30" fillId="2" borderId="5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1" fillId="3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178" fontId="28" fillId="0" borderId="1" xfId="0" applyNumberFormat="1" applyFont="1" applyBorder="1" applyAlignment="1">
      <alignment horizontal="center" vertical="center"/>
    </xf>
    <xf numFmtId="49" fontId="16" fillId="0" borderId="0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left" vertical="center" wrapText="1"/>
    </xf>
  </cellXfs>
  <cellStyles count="15">
    <cellStyle name="一般" xfId="0" builtinId="0"/>
    <cellStyle name="一般 13" xfId="5"/>
    <cellStyle name="一般 2" xfId="2"/>
    <cellStyle name="一般 2 2" xfId="6"/>
    <cellStyle name="一般 3" xfId="3"/>
    <cellStyle name="一般 4" xfId="7"/>
    <cellStyle name="一般_訂單1" xfId="14"/>
    <cellStyle name="千分位" xfId="1" builtinId="3"/>
    <cellStyle name="報價單含折扣Excel(麥兒台北)_xl26" xfId="8"/>
    <cellStyle name="報價單含折扣Excel(麥兒台北)_xl28;HorizontalAlignment:left" xfId="10"/>
    <cellStyle name="報價單含折扣Excel(麥兒台北)_xl29;HorizontalAlignment:left" xfId="11"/>
    <cellStyle name="報價單含折扣Excel(麥兒台北)_xl30" xfId="9"/>
    <cellStyle name="報價單含折扣Excel(麥兒台北)_xl32" xfId="12"/>
    <cellStyle name="超連結" xfId="4" builtinId="8"/>
    <cellStyle name="樣式 1" xfId="13"/>
  </cellStyles>
  <dxfs count="10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ooks.com.tw/exep/assp.php/bonddealer/exep/prod/booksfile.php?item=00103493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65"/>
  <sheetViews>
    <sheetView tabSelected="1" topLeftCell="B650" zoomScale="82" zoomScaleNormal="82" workbookViewId="0">
      <selection activeCell="A658" sqref="A658:M658"/>
    </sheetView>
  </sheetViews>
  <sheetFormatPr defaultRowHeight="16.5"/>
  <cols>
    <col min="1" max="1" width="9" style="11" customWidth="1"/>
    <col min="2" max="2" width="19.25" style="18" customWidth="1"/>
    <col min="3" max="4" width="9" style="38"/>
    <col min="5" max="5" width="9" style="11"/>
    <col min="6" max="6" width="28.75" style="16" bestFit="1" customWidth="1"/>
    <col min="7" max="7" width="9" style="11"/>
    <col min="8" max="9" width="9" style="200"/>
    <col min="10" max="13" width="9" style="11"/>
  </cols>
  <sheetData>
    <row r="1" spans="1:16">
      <c r="A1" s="50" t="s">
        <v>1164</v>
      </c>
      <c r="B1" s="37"/>
      <c r="C1" s="37"/>
      <c r="D1" s="37"/>
      <c r="E1" s="50"/>
      <c r="F1" s="50"/>
      <c r="G1" s="50"/>
      <c r="H1" s="182"/>
      <c r="I1" s="182"/>
      <c r="J1" s="50"/>
      <c r="K1" s="50"/>
      <c r="L1" s="50"/>
      <c r="M1" s="50"/>
    </row>
    <row r="2" spans="1:16" ht="19.5">
      <c r="A2" s="210" t="s">
        <v>1165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1:16" ht="19.5">
      <c r="A3" s="210" t="s">
        <v>1691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</row>
    <row r="4" spans="1:16" s="12" customFormat="1">
      <c r="A4" s="208" t="s">
        <v>1166</v>
      </c>
      <c r="B4" s="208" t="s">
        <v>1167</v>
      </c>
      <c r="C4" s="208" t="s">
        <v>1168</v>
      </c>
      <c r="D4" s="208" t="s">
        <v>1169</v>
      </c>
      <c r="E4" s="64" t="s">
        <v>1170</v>
      </c>
      <c r="F4" s="208" t="s">
        <v>1171</v>
      </c>
      <c r="G4" s="211" t="s">
        <v>1172</v>
      </c>
      <c r="H4" s="183" t="s">
        <v>1173</v>
      </c>
      <c r="I4" s="207" t="s">
        <v>1174</v>
      </c>
      <c r="J4" s="65" t="s">
        <v>1175</v>
      </c>
      <c r="K4" s="65" t="s">
        <v>1176</v>
      </c>
      <c r="L4" s="65" t="s">
        <v>1177</v>
      </c>
      <c r="M4" s="208" t="s">
        <v>1178</v>
      </c>
    </row>
    <row r="5" spans="1:16" s="12" customFormat="1" ht="33">
      <c r="A5" s="208"/>
      <c r="B5" s="208"/>
      <c r="C5" s="208"/>
      <c r="D5" s="208"/>
      <c r="E5" s="64" t="s">
        <v>1179</v>
      </c>
      <c r="F5" s="208"/>
      <c r="G5" s="208"/>
      <c r="H5" s="183" t="s">
        <v>1180</v>
      </c>
      <c r="I5" s="207"/>
      <c r="J5" s="65" t="s">
        <v>1181</v>
      </c>
      <c r="K5" s="65" t="s">
        <v>1182</v>
      </c>
      <c r="L5" s="65" t="s">
        <v>1183</v>
      </c>
      <c r="M5" s="208"/>
    </row>
    <row r="6" spans="1:16">
      <c r="A6" s="10">
        <v>1</v>
      </c>
      <c r="B6" s="3" t="s">
        <v>1685</v>
      </c>
      <c r="C6" s="3" t="s">
        <v>1686</v>
      </c>
      <c r="D6" s="3" t="s">
        <v>1687</v>
      </c>
      <c r="E6" s="15" t="s">
        <v>227</v>
      </c>
      <c r="F6" s="61">
        <v>9789863712114</v>
      </c>
      <c r="G6" s="15">
        <v>1</v>
      </c>
      <c r="H6" s="79">
        <v>320</v>
      </c>
      <c r="I6" s="79">
        <f t="shared" ref="I6:I9" si="0">G6*H6</f>
        <v>320</v>
      </c>
      <c r="J6" s="48" t="s">
        <v>6</v>
      </c>
      <c r="K6" s="48" t="s">
        <v>6</v>
      </c>
      <c r="L6" s="15" t="s">
        <v>303</v>
      </c>
      <c r="M6" s="15" t="s">
        <v>1748</v>
      </c>
    </row>
    <row r="7" spans="1:16">
      <c r="A7" s="10">
        <v>2</v>
      </c>
      <c r="B7" s="3" t="s">
        <v>1688</v>
      </c>
      <c r="C7" s="3" t="s">
        <v>1686</v>
      </c>
      <c r="D7" s="3" t="s">
        <v>1687</v>
      </c>
      <c r="E7" s="15" t="s">
        <v>227</v>
      </c>
      <c r="F7" s="61">
        <v>9789863712022</v>
      </c>
      <c r="G7" s="15">
        <v>1</v>
      </c>
      <c r="H7" s="79">
        <v>320</v>
      </c>
      <c r="I7" s="79">
        <f t="shared" si="0"/>
        <v>320</v>
      </c>
      <c r="J7" s="48" t="s">
        <v>6</v>
      </c>
      <c r="K7" s="48" t="s">
        <v>6</v>
      </c>
      <c r="L7" s="15" t="s">
        <v>303</v>
      </c>
      <c r="M7" s="15" t="s">
        <v>1748</v>
      </c>
    </row>
    <row r="8" spans="1:16">
      <c r="A8" s="10">
        <v>3</v>
      </c>
      <c r="B8" s="3" t="s">
        <v>1689</v>
      </c>
      <c r="C8" s="3" t="s">
        <v>1686</v>
      </c>
      <c r="D8" s="3" t="s">
        <v>1687</v>
      </c>
      <c r="E8" s="15" t="s">
        <v>227</v>
      </c>
      <c r="F8" s="61">
        <v>9789863712237</v>
      </c>
      <c r="G8" s="15">
        <v>1</v>
      </c>
      <c r="H8" s="79">
        <v>320</v>
      </c>
      <c r="I8" s="79">
        <f t="shared" si="0"/>
        <v>320</v>
      </c>
      <c r="J8" s="48" t="s">
        <v>6</v>
      </c>
      <c r="K8" s="48" t="s">
        <v>6</v>
      </c>
      <c r="L8" s="15" t="s">
        <v>303</v>
      </c>
      <c r="M8" s="15" t="s">
        <v>1748</v>
      </c>
    </row>
    <row r="9" spans="1:16" ht="17.25" customHeight="1">
      <c r="A9" s="10">
        <v>4</v>
      </c>
      <c r="B9" s="3" t="s">
        <v>1690</v>
      </c>
      <c r="C9" s="3" t="s">
        <v>1686</v>
      </c>
      <c r="D9" s="3" t="s">
        <v>1687</v>
      </c>
      <c r="E9" s="15" t="s">
        <v>227</v>
      </c>
      <c r="F9" s="61">
        <v>9789863711834</v>
      </c>
      <c r="G9" s="15">
        <v>1</v>
      </c>
      <c r="H9" s="79">
        <v>320</v>
      </c>
      <c r="I9" s="79">
        <f t="shared" si="0"/>
        <v>320</v>
      </c>
      <c r="J9" s="48" t="s">
        <v>6</v>
      </c>
      <c r="K9" s="48" t="s">
        <v>6</v>
      </c>
      <c r="L9" s="15" t="s">
        <v>303</v>
      </c>
      <c r="M9" s="15" t="s">
        <v>1748</v>
      </c>
    </row>
    <row r="10" spans="1:16" s="153" customFormat="1" ht="18" customHeight="1">
      <c r="A10" s="10">
        <v>5</v>
      </c>
      <c r="B10" s="148" t="s">
        <v>1563</v>
      </c>
      <c r="C10" s="148" t="s">
        <v>1564</v>
      </c>
      <c r="D10" s="148" t="s">
        <v>851</v>
      </c>
      <c r="E10" s="15" t="s">
        <v>227</v>
      </c>
      <c r="F10" s="61">
        <v>9789571382517</v>
      </c>
      <c r="G10" s="15">
        <v>1</v>
      </c>
      <c r="H10" s="185">
        <v>330</v>
      </c>
      <c r="I10" s="185">
        <f t="shared" ref="I10" si="1">G10*H10</f>
        <v>330</v>
      </c>
      <c r="J10" s="150" t="s">
        <v>1245</v>
      </c>
      <c r="K10" s="150" t="s">
        <v>1245</v>
      </c>
      <c r="L10" s="39" t="s">
        <v>1484</v>
      </c>
      <c r="M10" s="15" t="s">
        <v>1762</v>
      </c>
      <c r="N10" s="151"/>
      <c r="O10" s="151"/>
      <c r="P10" s="152"/>
    </row>
    <row r="11" spans="1:16" s="153" customFormat="1" ht="18" customHeight="1">
      <c r="A11" s="10">
        <v>6</v>
      </c>
      <c r="B11" s="17" t="s">
        <v>1638</v>
      </c>
      <c r="C11" s="17" t="s">
        <v>1639</v>
      </c>
      <c r="D11" s="17" t="s">
        <v>1570</v>
      </c>
      <c r="E11" s="15" t="s">
        <v>227</v>
      </c>
      <c r="F11" s="61">
        <v>9789576583896</v>
      </c>
      <c r="G11" s="173">
        <v>1</v>
      </c>
      <c r="H11" s="185">
        <v>380</v>
      </c>
      <c r="I11" s="185">
        <f>G11*H11</f>
        <v>380</v>
      </c>
      <c r="J11" s="42" t="s">
        <v>185</v>
      </c>
      <c r="K11" s="150" t="s">
        <v>1245</v>
      </c>
      <c r="L11" s="15" t="s">
        <v>303</v>
      </c>
      <c r="M11" s="15" t="s">
        <v>1749</v>
      </c>
      <c r="N11" s="151"/>
      <c r="O11" s="151"/>
      <c r="P11" s="152"/>
    </row>
    <row r="12" spans="1:16">
      <c r="A12" s="10">
        <v>7</v>
      </c>
      <c r="B12" s="3" t="s">
        <v>757</v>
      </c>
      <c r="C12" s="3" t="s">
        <v>758</v>
      </c>
      <c r="D12" s="3" t="s">
        <v>759</v>
      </c>
      <c r="E12" s="15" t="s">
        <v>227</v>
      </c>
      <c r="F12" s="61">
        <v>9789576937804</v>
      </c>
      <c r="G12" s="44">
        <v>1</v>
      </c>
      <c r="H12" s="79">
        <v>280</v>
      </c>
      <c r="I12" s="79">
        <f t="shared" ref="I12:I15" si="2">G12*H12</f>
        <v>280</v>
      </c>
      <c r="J12" s="15" t="s">
        <v>562</v>
      </c>
      <c r="K12" s="48" t="s">
        <v>6</v>
      </c>
      <c r="L12" s="15" t="s">
        <v>303</v>
      </c>
      <c r="M12" s="15" t="s">
        <v>1750</v>
      </c>
    </row>
    <row r="13" spans="1:16" s="153" customFormat="1" ht="18" customHeight="1">
      <c r="A13" s="10">
        <v>8</v>
      </c>
      <c r="B13" s="148" t="s">
        <v>1751</v>
      </c>
      <c r="C13" s="148" t="s">
        <v>909</v>
      </c>
      <c r="D13" s="148" t="s">
        <v>910</v>
      </c>
      <c r="E13" s="15" t="s">
        <v>195</v>
      </c>
      <c r="F13" s="61">
        <v>9789578423763</v>
      </c>
      <c r="G13" s="173">
        <v>1</v>
      </c>
      <c r="H13" s="185">
        <v>350</v>
      </c>
      <c r="I13" s="185">
        <v>10500</v>
      </c>
      <c r="J13" s="48" t="s">
        <v>6</v>
      </c>
      <c r="K13" s="47" t="s">
        <v>6</v>
      </c>
      <c r="L13" s="15" t="s">
        <v>303</v>
      </c>
      <c r="M13" s="15" t="s">
        <v>1750</v>
      </c>
      <c r="N13" s="151"/>
      <c r="O13" s="151"/>
      <c r="P13" s="152"/>
    </row>
    <row r="14" spans="1:16" s="12" customFormat="1">
      <c r="A14" s="10">
        <v>9</v>
      </c>
      <c r="B14" s="51" t="s">
        <v>1783</v>
      </c>
      <c r="C14" s="2" t="s">
        <v>1745</v>
      </c>
      <c r="D14" s="2" t="s">
        <v>1746</v>
      </c>
      <c r="E14" s="52" t="s">
        <v>3</v>
      </c>
      <c r="F14" s="14">
        <v>9780807508558</v>
      </c>
      <c r="G14" s="15">
        <v>1</v>
      </c>
      <c r="H14" s="79">
        <v>2450</v>
      </c>
      <c r="I14" s="79">
        <f t="shared" si="2"/>
        <v>2450</v>
      </c>
      <c r="J14" s="48" t="s">
        <v>6</v>
      </c>
      <c r="K14" s="15" t="s">
        <v>6</v>
      </c>
      <c r="L14" s="15" t="s">
        <v>6</v>
      </c>
      <c r="M14" s="15"/>
    </row>
    <row r="15" spans="1:16">
      <c r="A15" s="10">
        <v>10</v>
      </c>
      <c r="B15" s="51" t="s">
        <v>0</v>
      </c>
      <c r="C15" s="2" t="s">
        <v>1</v>
      </c>
      <c r="D15" s="2" t="s">
        <v>2</v>
      </c>
      <c r="E15" s="52" t="s">
        <v>3</v>
      </c>
      <c r="F15" s="14">
        <v>9780823445615</v>
      </c>
      <c r="G15" s="15">
        <v>1</v>
      </c>
      <c r="H15" s="79">
        <v>665</v>
      </c>
      <c r="I15" s="79">
        <f t="shared" si="2"/>
        <v>665</v>
      </c>
      <c r="J15" s="15" t="s">
        <v>6</v>
      </c>
      <c r="K15" s="15" t="s">
        <v>6</v>
      </c>
      <c r="L15" s="15" t="s">
        <v>6</v>
      </c>
      <c r="M15" s="15"/>
    </row>
    <row r="16" spans="1:16">
      <c r="A16" s="10">
        <v>11</v>
      </c>
      <c r="B16" s="51" t="s">
        <v>1062</v>
      </c>
      <c r="C16" s="2" t="s">
        <v>1063</v>
      </c>
      <c r="D16" s="2" t="s">
        <v>4</v>
      </c>
      <c r="E16" s="52" t="s">
        <v>5</v>
      </c>
      <c r="F16" s="14">
        <v>9780241358979</v>
      </c>
      <c r="G16" s="15">
        <v>1</v>
      </c>
      <c r="H16" s="79">
        <v>3849</v>
      </c>
      <c r="I16" s="79">
        <f t="shared" ref="I16:I66" si="3">G16*H16</f>
        <v>3849</v>
      </c>
      <c r="J16" s="181" t="s">
        <v>303</v>
      </c>
      <c r="K16" s="201" t="s">
        <v>303</v>
      </c>
      <c r="L16" s="15" t="s">
        <v>6</v>
      </c>
      <c r="M16" s="15" t="s">
        <v>1763</v>
      </c>
    </row>
    <row r="17" spans="1:13">
      <c r="A17" s="10">
        <v>12</v>
      </c>
      <c r="B17" s="51" t="s">
        <v>7</v>
      </c>
      <c r="C17" s="54" t="s">
        <v>1203</v>
      </c>
      <c r="D17" s="2" t="s">
        <v>8</v>
      </c>
      <c r="E17" s="52" t="s">
        <v>3</v>
      </c>
      <c r="F17" s="14">
        <v>9781481446693</v>
      </c>
      <c r="G17" s="15">
        <v>1</v>
      </c>
      <c r="H17" s="79">
        <v>630</v>
      </c>
      <c r="I17" s="79">
        <f t="shared" si="3"/>
        <v>630</v>
      </c>
      <c r="J17" s="15" t="s">
        <v>6</v>
      </c>
      <c r="K17" s="15" t="s">
        <v>6</v>
      </c>
      <c r="L17" s="15" t="s">
        <v>6</v>
      </c>
      <c r="M17" s="15"/>
    </row>
    <row r="18" spans="1:13">
      <c r="A18" s="10">
        <v>13</v>
      </c>
      <c r="B18" s="51" t="s">
        <v>9</v>
      </c>
      <c r="C18" s="2" t="s">
        <v>10</v>
      </c>
      <c r="D18" s="3" t="s">
        <v>11</v>
      </c>
      <c r="E18" s="52" t="s">
        <v>5</v>
      </c>
      <c r="F18" s="14">
        <v>9781849766203</v>
      </c>
      <c r="G18" s="15">
        <v>1</v>
      </c>
      <c r="H18" s="79">
        <v>659</v>
      </c>
      <c r="I18" s="79">
        <f t="shared" si="3"/>
        <v>659</v>
      </c>
      <c r="J18" s="15" t="s">
        <v>6</v>
      </c>
      <c r="K18" s="15" t="s">
        <v>6</v>
      </c>
      <c r="L18" s="15" t="s">
        <v>6</v>
      </c>
      <c r="M18" s="15"/>
    </row>
    <row r="19" spans="1:13">
      <c r="A19" s="10">
        <v>14</v>
      </c>
      <c r="B19" s="51" t="s">
        <v>12</v>
      </c>
      <c r="C19" s="2" t="s">
        <v>1184</v>
      </c>
      <c r="D19" s="2" t="s">
        <v>13</v>
      </c>
      <c r="E19" s="52" t="s">
        <v>3</v>
      </c>
      <c r="F19" s="14">
        <v>9781419718816</v>
      </c>
      <c r="G19" s="15">
        <v>1</v>
      </c>
      <c r="H19" s="79">
        <v>663</v>
      </c>
      <c r="I19" s="79">
        <f t="shared" si="3"/>
        <v>663</v>
      </c>
      <c r="J19" s="15" t="s">
        <v>6</v>
      </c>
      <c r="K19" s="15" t="s">
        <v>6</v>
      </c>
      <c r="L19" s="15" t="s">
        <v>6</v>
      </c>
      <c r="M19" s="15"/>
    </row>
    <row r="20" spans="1:13">
      <c r="A20" s="10">
        <v>15</v>
      </c>
      <c r="B20" s="51" t="s">
        <v>14</v>
      </c>
      <c r="C20" s="54" t="s">
        <v>15</v>
      </c>
      <c r="D20" s="2" t="s">
        <v>1064</v>
      </c>
      <c r="E20" s="52" t="s">
        <v>3</v>
      </c>
      <c r="F20" s="14">
        <v>9780802854452</v>
      </c>
      <c r="G20" s="15">
        <v>1</v>
      </c>
      <c r="H20" s="79">
        <v>595</v>
      </c>
      <c r="I20" s="79">
        <f t="shared" si="3"/>
        <v>595</v>
      </c>
      <c r="J20" s="15" t="s">
        <v>6</v>
      </c>
      <c r="K20" s="15" t="s">
        <v>6</v>
      </c>
      <c r="L20" s="15" t="s">
        <v>6</v>
      </c>
      <c r="M20" s="15"/>
    </row>
    <row r="21" spans="1:13">
      <c r="A21" s="10">
        <v>16</v>
      </c>
      <c r="B21" s="51" t="s">
        <v>16</v>
      </c>
      <c r="C21" s="54" t="s">
        <v>1202</v>
      </c>
      <c r="D21" s="2" t="s">
        <v>1065</v>
      </c>
      <c r="E21" s="52" t="s">
        <v>3</v>
      </c>
      <c r="F21" s="14">
        <v>9781328869210</v>
      </c>
      <c r="G21" s="15">
        <v>1</v>
      </c>
      <c r="H21" s="79">
        <v>280</v>
      </c>
      <c r="I21" s="79">
        <f t="shared" si="3"/>
        <v>280</v>
      </c>
      <c r="J21" s="15" t="s">
        <v>6</v>
      </c>
      <c r="K21" s="15" t="s">
        <v>6</v>
      </c>
      <c r="L21" s="15" t="s">
        <v>6</v>
      </c>
      <c r="M21" s="15"/>
    </row>
    <row r="22" spans="1:13">
      <c r="A22" s="10">
        <v>17</v>
      </c>
      <c r="B22" s="51" t="s">
        <v>17</v>
      </c>
      <c r="C22" s="54" t="s">
        <v>18</v>
      </c>
      <c r="D22" s="2" t="s">
        <v>1066</v>
      </c>
      <c r="E22" s="52" t="s">
        <v>3</v>
      </c>
      <c r="F22" s="14">
        <v>9780399172588</v>
      </c>
      <c r="G22" s="15">
        <v>1</v>
      </c>
      <c r="H22" s="79">
        <v>630</v>
      </c>
      <c r="I22" s="79">
        <f t="shared" si="3"/>
        <v>630</v>
      </c>
      <c r="J22" s="15" t="s">
        <v>6</v>
      </c>
      <c r="K22" s="15" t="s">
        <v>6</v>
      </c>
      <c r="L22" s="15" t="s">
        <v>6</v>
      </c>
      <c r="M22" s="15"/>
    </row>
    <row r="23" spans="1:13">
      <c r="A23" s="10">
        <v>18</v>
      </c>
      <c r="B23" s="51" t="s">
        <v>19</v>
      </c>
      <c r="C23" s="54" t="s">
        <v>20</v>
      </c>
      <c r="D23" s="2" t="s">
        <v>21</v>
      </c>
      <c r="E23" s="52" t="s">
        <v>5</v>
      </c>
      <c r="F23" s="14">
        <v>9780241322574</v>
      </c>
      <c r="G23" s="15">
        <v>1</v>
      </c>
      <c r="H23" s="79">
        <v>439</v>
      </c>
      <c r="I23" s="79">
        <f t="shared" si="3"/>
        <v>439</v>
      </c>
      <c r="J23" s="15" t="s">
        <v>6</v>
      </c>
      <c r="K23" s="15" t="s">
        <v>6</v>
      </c>
      <c r="L23" s="15" t="s">
        <v>6</v>
      </c>
      <c r="M23" s="15"/>
    </row>
    <row r="24" spans="1:13">
      <c r="A24" s="10">
        <v>19</v>
      </c>
      <c r="B24" s="51" t="s">
        <v>22</v>
      </c>
      <c r="C24" s="54" t="s">
        <v>23</v>
      </c>
      <c r="D24" s="2" t="s">
        <v>24</v>
      </c>
      <c r="E24" s="52" t="s">
        <v>3</v>
      </c>
      <c r="F24" s="14">
        <v>9781250183392</v>
      </c>
      <c r="G24" s="15">
        <v>1</v>
      </c>
      <c r="H24" s="79">
        <v>280</v>
      </c>
      <c r="I24" s="79">
        <f t="shared" si="3"/>
        <v>280</v>
      </c>
      <c r="J24" s="15" t="s">
        <v>6</v>
      </c>
      <c r="K24" s="15" t="s">
        <v>6</v>
      </c>
      <c r="L24" s="15" t="s">
        <v>6</v>
      </c>
      <c r="M24" s="15"/>
    </row>
    <row r="25" spans="1:13">
      <c r="A25" s="10">
        <v>20</v>
      </c>
      <c r="B25" s="51" t="s">
        <v>25</v>
      </c>
      <c r="C25" s="54" t="s">
        <v>23</v>
      </c>
      <c r="D25" s="2" t="s">
        <v>26</v>
      </c>
      <c r="E25" s="52" t="s">
        <v>3</v>
      </c>
      <c r="F25" s="14">
        <v>9781627792998</v>
      </c>
      <c r="G25" s="15">
        <v>1</v>
      </c>
      <c r="H25" s="79">
        <v>665</v>
      </c>
      <c r="I25" s="79">
        <f t="shared" si="3"/>
        <v>665</v>
      </c>
      <c r="J25" s="15" t="s">
        <v>6</v>
      </c>
      <c r="K25" s="15" t="s">
        <v>6</v>
      </c>
      <c r="L25" s="15" t="s">
        <v>6</v>
      </c>
      <c r="M25" s="15"/>
    </row>
    <row r="26" spans="1:13">
      <c r="A26" s="10">
        <v>21</v>
      </c>
      <c r="B26" s="51" t="s">
        <v>27</v>
      </c>
      <c r="C26" s="54" t="s">
        <v>1221</v>
      </c>
      <c r="D26" s="2" t="s">
        <v>28</v>
      </c>
      <c r="E26" s="53" t="s">
        <v>5</v>
      </c>
      <c r="F26" s="14">
        <v>9780735842809</v>
      </c>
      <c r="G26" s="15">
        <v>1</v>
      </c>
      <c r="H26" s="79">
        <v>758</v>
      </c>
      <c r="I26" s="79">
        <f t="shared" si="3"/>
        <v>758</v>
      </c>
      <c r="J26" s="15" t="s">
        <v>6</v>
      </c>
      <c r="K26" s="15" t="s">
        <v>6</v>
      </c>
      <c r="L26" s="15" t="s">
        <v>6</v>
      </c>
      <c r="M26" s="15"/>
    </row>
    <row r="27" spans="1:13">
      <c r="A27" s="10">
        <v>22</v>
      </c>
      <c r="B27" s="51" t="s">
        <v>29</v>
      </c>
      <c r="C27" s="54" t="s">
        <v>30</v>
      </c>
      <c r="D27" s="2" t="s">
        <v>1067</v>
      </c>
      <c r="E27" s="53" t="s">
        <v>3</v>
      </c>
      <c r="F27" s="14">
        <v>9780143133223</v>
      </c>
      <c r="G27" s="15">
        <v>1</v>
      </c>
      <c r="H27" s="79">
        <v>595</v>
      </c>
      <c r="I27" s="79">
        <f t="shared" si="3"/>
        <v>595</v>
      </c>
      <c r="J27" s="15" t="s">
        <v>6</v>
      </c>
      <c r="K27" s="15" t="s">
        <v>6</v>
      </c>
      <c r="L27" s="15" t="s">
        <v>6</v>
      </c>
      <c r="M27" s="15"/>
    </row>
    <row r="28" spans="1:13">
      <c r="A28" s="10">
        <v>23</v>
      </c>
      <c r="B28" s="51" t="s">
        <v>31</v>
      </c>
      <c r="C28" s="2" t="s">
        <v>32</v>
      </c>
      <c r="D28" s="2" t="s">
        <v>33</v>
      </c>
      <c r="E28" s="52" t="s">
        <v>5</v>
      </c>
      <c r="F28" s="14">
        <v>9780994384157</v>
      </c>
      <c r="G28" s="15">
        <v>1</v>
      </c>
      <c r="H28" s="79">
        <v>700</v>
      </c>
      <c r="I28" s="79">
        <f t="shared" si="3"/>
        <v>700</v>
      </c>
      <c r="J28" s="15" t="s">
        <v>6</v>
      </c>
      <c r="K28" s="15" t="s">
        <v>6</v>
      </c>
      <c r="L28" s="15" t="s">
        <v>6</v>
      </c>
      <c r="M28" s="15"/>
    </row>
    <row r="29" spans="1:13">
      <c r="A29" s="10">
        <v>24</v>
      </c>
      <c r="B29" s="51" t="s">
        <v>34</v>
      </c>
      <c r="C29" s="2" t="s">
        <v>35</v>
      </c>
      <c r="D29" s="2" t="s">
        <v>36</v>
      </c>
      <c r="E29" s="52" t="s">
        <v>5</v>
      </c>
      <c r="F29" s="14">
        <v>9780062840042</v>
      </c>
      <c r="G29" s="15">
        <v>1</v>
      </c>
      <c r="H29" s="79">
        <v>665</v>
      </c>
      <c r="I29" s="79">
        <f t="shared" si="3"/>
        <v>665</v>
      </c>
      <c r="J29" s="15" t="s">
        <v>6</v>
      </c>
      <c r="K29" s="15" t="s">
        <v>6</v>
      </c>
      <c r="L29" s="15" t="s">
        <v>6</v>
      </c>
      <c r="M29" s="15"/>
    </row>
    <row r="30" spans="1:13">
      <c r="A30" s="10">
        <v>25</v>
      </c>
      <c r="B30" s="51" t="s">
        <v>37</v>
      </c>
      <c r="C30" s="2" t="s">
        <v>38</v>
      </c>
      <c r="D30" s="2" t="s">
        <v>39</v>
      </c>
      <c r="E30" s="52" t="s">
        <v>3</v>
      </c>
      <c r="F30" s="14">
        <v>9780545801300</v>
      </c>
      <c r="G30" s="15">
        <v>1</v>
      </c>
      <c r="H30" s="79">
        <v>193</v>
      </c>
      <c r="I30" s="79">
        <f t="shared" si="3"/>
        <v>193</v>
      </c>
      <c r="J30" s="15" t="s">
        <v>6</v>
      </c>
      <c r="K30" s="15" t="s">
        <v>6</v>
      </c>
      <c r="L30" s="15" t="s">
        <v>6</v>
      </c>
      <c r="M30" s="15"/>
    </row>
    <row r="31" spans="1:13">
      <c r="A31" s="10">
        <v>26</v>
      </c>
      <c r="B31" s="51" t="s">
        <v>1785</v>
      </c>
      <c r="C31" s="2" t="s">
        <v>1241</v>
      </c>
      <c r="D31" s="2" t="s">
        <v>40</v>
      </c>
      <c r="E31" s="53" t="s">
        <v>3</v>
      </c>
      <c r="F31" s="14">
        <v>9781250237026</v>
      </c>
      <c r="G31" s="15">
        <v>1</v>
      </c>
      <c r="H31" s="79">
        <v>608</v>
      </c>
      <c r="I31" s="79">
        <f t="shared" si="3"/>
        <v>608</v>
      </c>
      <c r="J31" s="15" t="s">
        <v>6</v>
      </c>
      <c r="K31" s="15" t="s">
        <v>6</v>
      </c>
      <c r="L31" s="15" t="s">
        <v>6</v>
      </c>
      <c r="M31" s="15"/>
    </row>
    <row r="32" spans="1:13">
      <c r="A32" s="10">
        <v>27</v>
      </c>
      <c r="B32" s="51" t="s">
        <v>1068</v>
      </c>
      <c r="C32" s="54" t="s">
        <v>41</v>
      </c>
      <c r="D32" s="2" t="s">
        <v>1069</v>
      </c>
      <c r="E32" s="53" t="s">
        <v>3</v>
      </c>
      <c r="F32" s="14">
        <v>9781541528994</v>
      </c>
      <c r="G32" s="15">
        <v>1</v>
      </c>
      <c r="H32" s="79">
        <v>700</v>
      </c>
      <c r="I32" s="79">
        <f t="shared" si="3"/>
        <v>700</v>
      </c>
      <c r="J32" s="15" t="s">
        <v>6</v>
      </c>
      <c r="K32" s="15" t="s">
        <v>6</v>
      </c>
      <c r="L32" s="15" t="s">
        <v>6</v>
      </c>
      <c r="M32" s="15"/>
    </row>
    <row r="33" spans="1:13">
      <c r="A33" s="10">
        <v>28</v>
      </c>
      <c r="B33" s="51" t="s">
        <v>42</v>
      </c>
      <c r="C33" s="2" t="s">
        <v>43</v>
      </c>
      <c r="D33" s="2" t="s">
        <v>44</v>
      </c>
      <c r="E33" s="53" t="s">
        <v>3</v>
      </c>
      <c r="F33" s="14">
        <v>9781596439672</v>
      </c>
      <c r="G33" s="15">
        <v>1</v>
      </c>
      <c r="H33" s="79">
        <v>595</v>
      </c>
      <c r="I33" s="79">
        <f t="shared" si="3"/>
        <v>595</v>
      </c>
      <c r="J33" s="15" t="s">
        <v>6</v>
      </c>
      <c r="K33" s="15" t="s">
        <v>6</v>
      </c>
      <c r="L33" s="15" t="s">
        <v>6</v>
      </c>
      <c r="M33" s="15"/>
    </row>
    <row r="34" spans="1:13">
      <c r="A34" s="10">
        <v>29</v>
      </c>
      <c r="B34" s="51" t="s">
        <v>1070</v>
      </c>
      <c r="C34" s="54" t="s">
        <v>45</v>
      </c>
      <c r="D34" s="2" t="s">
        <v>1071</v>
      </c>
      <c r="E34" s="53" t="s">
        <v>3</v>
      </c>
      <c r="F34" s="14">
        <v>9780593119679</v>
      </c>
      <c r="G34" s="15">
        <v>1</v>
      </c>
      <c r="H34" s="79">
        <v>630</v>
      </c>
      <c r="I34" s="79">
        <f t="shared" si="3"/>
        <v>630</v>
      </c>
      <c r="J34" s="15" t="s">
        <v>6</v>
      </c>
      <c r="K34" s="15" t="s">
        <v>6</v>
      </c>
      <c r="L34" s="15" t="s">
        <v>6</v>
      </c>
      <c r="M34" s="15"/>
    </row>
    <row r="35" spans="1:13">
      <c r="A35" s="10">
        <v>30</v>
      </c>
      <c r="B35" s="51" t="s">
        <v>46</v>
      </c>
      <c r="C35" s="54" t="s">
        <v>47</v>
      </c>
      <c r="D35" s="2" t="s">
        <v>1072</v>
      </c>
      <c r="E35" s="52" t="s">
        <v>3</v>
      </c>
      <c r="F35" s="14">
        <v>9780763625481</v>
      </c>
      <c r="G35" s="15">
        <v>1</v>
      </c>
      <c r="H35" s="79">
        <v>595</v>
      </c>
      <c r="I35" s="79">
        <f t="shared" si="3"/>
        <v>595</v>
      </c>
      <c r="J35" s="15" t="s">
        <v>6</v>
      </c>
      <c r="K35" s="15" t="s">
        <v>6</v>
      </c>
      <c r="L35" s="15" t="s">
        <v>6</v>
      </c>
      <c r="M35" s="15"/>
    </row>
    <row r="36" spans="1:13">
      <c r="A36" s="10">
        <v>31</v>
      </c>
      <c r="B36" s="51" t="s">
        <v>48</v>
      </c>
      <c r="C36" s="54" t="s">
        <v>49</v>
      </c>
      <c r="D36" s="2" t="s">
        <v>39</v>
      </c>
      <c r="E36" s="52" t="s">
        <v>3</v>
      </c>
      <c r="F36" s="14">
        <v>9780316045469</v>
      </c>
      <c r="G36" s="15">
        <v>1</v>
      </c>
      <c r="H36" s="79">
        <v>630</v>
      </c>
      <c r="I36" s="79">
        <f t="shared" si="3"/>
        <v>630</v>
      </c>
      <c r="J36" s="15" t="s">
        <v>6</v>
      </c>
      <c r="K36" s="15" t="s">
        <v>6</v>
      </c>
      <c r="L36" s="15" t="s">
        <v>6</v>
      </c>
      <c r="M36" s="15"/>
    </row>
    <row r="37" spans="1:13">
      <c r="A37" s="10">
        <v>32</v>
      </c>
      <c r="B37" s="51" t="s">
        <v>50</v>
      </c>
      <c r="C37" s="2" t="s">
        <v>51</v>
      </c>
      <c r="D37" s="2" t="s">
        <v>52</v>
      </c>
      <c r="E37" s="52" t="s">
        <v>5</v>
      </c>
      <c r="F37" s="14">
        <v>9781534425361</v>
      </c>
      <c r="G37" s="15">
        <v>1</v>
      </c>
      <c r="H37" s="79">
        <v>630</v>
      </c>
      <c r="I37" s="79">
        <f t="shared" si="3"/>
        <v>630</v>
      </c>
      <c r="J37" s="15" t="s">
        <v>6</v>
      </c>
      <c r="K37" s="15" t="s">
        <v>6</v>
      </c>
      <c r="L37" s="15" t="s">
        <v>6</v>
      </c>
      <c r="M37" s="15"/>
    </row>
    <row r="38" spans="1:13">
      <c r="A38" s="10">
        <v>33</v>
      </c>
      <c r="B38" s="51" t="s">
        <v>53</v>
      </c>
      <c r="C38" s="54" t="s">
        <v>1073</v>
      </c>
      <c r="D38" s="2" t="s">
        <v>54</v>
      </c>
      <c r="E38" s="52" t="s">
        <v>3</v>
      </c>
      <c r="F38" s="14">
        <v>9789811124488</v>
      </c>
      <c r="G38" s="15">
        <v>1</v>
      </c>
      <c r="H38" s="79">
        <v>245</v>
      </c>
      <c r="I38" s="79">
        <f t="shared" si="3"/>
        <v>245</v>
      </c>
      <c r="J38" s="15" t="s">
        <v>6</v>
      </c>
      <c r="K38" s="15" t="s">
        <v>6</v>
      </c>
      <c r="L38" s="15" t="s">
        <v>6</v>
      </c>
      <c r="M38" s="15"/>
    </row>
    <row r="39" spans="1:13">
      <c r="A39" s="10">
        <v>34</v>
      </c>
      <c r="B39" s="51" t="s">
        <v>55</v>
      </c>
      <c r="C39" s="2" t="s">
        <v>56</v>
      </c>
      <c r="D39" s="2" t="s">
        <v>36</v>
      </c>
      <c r="E39" s="52" t="s">
        <v>5</v>
      </c>
      <c r="F39" s="14">
        <v>9780062741578</v>
      </c>
      <c r="G39" s="15">
        <v>1</v>
      </c>
      <c r="H39" s="79">
        <v>630</v>
      </c>
      <c r="I39" s="79">
        <f t="shared" si="3"/>
        <v>630</v>
      </c>
      <c r="J39" s="15" t="s">
        <v>6</v>
      </c>
      <c r="K39" s="15" t="s">
        <v>6</v>
      </c>
      <c r="L39" s="15" t="s">
        <v>6</v>
      </c>
      <c r="M39" s="15"/>
    </row>
    <row r="40" spans="1:13">
      <c r="A40" s="10">
        <v>35</v>
      </c>
      <c r="B40" s="51" t="s">
        <v>57</v>
      </c>
      <c r="C40" s="2" t="s">
        <v>58</v>
      </c>
      <c r="D40" s="2" t="s">
        <v>59</v>
      </c>
      <c r="E40" s="52" t="s">
        <v>5</v>
      </c>
      <c r="F40" s="14">
        <v>9780241312063</v>
      </c>
      <c r="G40" s="15">
        <v>1</v>
      </c>
      <c r="H40" s="79">
        <v>714</v>
      </c>
      <c r="I40" s="79">
        <f t="shared" si="3"/>
        <v>714</v>
      </c>
      <c r="J40" s="15" t="s">
        <v>6</v>
      </c>
      <c r="K40" s="15" t="s">
        <v>6</v>
      </c>
      <c r="L40" s="15" t="s">
        <v>6</v>
      </c>
      <c r="M40" s="15"/>
    </row>
    <row r="41" spans="1:13">
      <c r="A41" s="10">
        <v>36</v>
      </c>
      <c r="B41" s="51" t="s">
        <v>60</v>
      </c>
      <c r="C41" s="54" t="s">
        <v>61</v>
      </c>
      <c r="D41" s="2" t="s">
        <v>62</v>
      </c>
      <c r="E41" s="52" t="s">
        <v>5</v>
      </c>
      <c r="F41" s="14">
        <v>9781782854050</v>
      </c>
      <c r="G41" s="15">
        <v>1</v>
      </c>
      <c r="H41" s="79">
        <v>630</v>
      </c>
      <c r="I41" s="79">
        <f t="shared" si="3"/>
        <v>630</v>
      </c>
      <c r="J41" s="15" t="s">
        <v>6</v>
      </c>
      <c r="K41" s="15" t="s">
        <v>6</v>
      </c>
      <c r="L41" s="15" t="s">
        <v>6</v>
      </c>
      <c r="M41" s="15"/>
    </row>
    <row r="42" spans="1:13">
      <c r="A42" s="10">
        <v>37</v>
      </c>
      <c r="B42" s="51" t="s">
        <v>63</v>
      </c>
      <c r="C42" s="54" t="s">
        <v>64</v>
      </c>
      <c r="D42" s="2" t="s">
        <v>21</v>
      </c>
      <c r="E42" s="52" t="s">
        <v>5</v>
      </c>
      <c r="F42" s="14">
        <v>9780142426968</v>
      </c>
      <c r="G42" s="15">
        <v>1</v>
      </c>
      <c r="H42" s="79">
        <v>245</v>
      </c>
      <c r="I42" s="79">
        <f t="shared" si="3"/>
        <v>245</v>
      </c>
      <c r="J42" s="15" t="s">
        <v>6</v>
      </c>
      <c r="K42" s="15" t="s">
        <v>6</v>
      </c>
      <c r="L42" s="15" t="s">
        <v>6</v>
      </c>
      <c r="M42" s="15"/>
    </row>
    <row r="43" spans="1:13">
      <c r="A43" s="10">
        <v>38</v>
      </c>
      <c r="B43" s="51" t="s">
        <v>65</v>
      </c>
      <c r="C43" s="54" t="s">
        <v>1239</v>
      </c>
      <c r="D43" s="2" t="s">
        <v>1074</v>
      </c>
      <c r="E43" s="52" t="s">
        <v>3</v>
      </c>
      <c r="F43" s="14">
        <v>9780802854797</v>
      </c>
      <c r="G43" s="15">
        <v>1</v>
      </c>
      <c r="H43" s="79">
        <v>560</v>
      </c>
      <c r="I43" s="79">
        <f t="shared" si="3"/>
        <v>560</v>
      </c>
      <c r="J43" s="15" t="s">
        <v>6</v>
      </c>
      <c r="K43" s="15" t="s">
        <v>6</v>
      </c>
      <c r="L43" s="15" t="s">
        <v>6</v>
      </c>
      <c r="M43" s="15"/>
    </row>
    <row r="44" spans="1:13">
      <c r="A44" s="10">
        <v>39</v>
      </c>
      <c r="B44" s="51" t="s">
        <v>66</v>
      </c>
      <c r="C44" s="54" t="s">
        <v>67</v>
      </c>
      <c r="D44" s="2" t="s">
        <v>68</v>
      </c>
      <c r="E44" s="52" t="s">
        <v>3</v>
      </c>
      <c r="F44" s="14">
        <v>9781582464503</v>
      </c>
      <c r="G44" s="15">
        <v>1</v>
      </c>
      <c r="H44" s="79">
        <v>630</v>
      </c>
      <c r="I44" s="79">
        <f t="shared" si="3"/>
        <v>630</v>
      </c>
      <c r="J44" s="15" t="s">
        <v>6</v>
      </c>
      <c r="K44" s="15" t="s">
        <v>6</v>
      </c>
      <c r="L44" s="15" t="s">
        <v>6</v>
      </c>
      <c r="M44" s="15"/>
    </row>
    <row r="45" spans="1:13">
      <c r="A45" s="10">
        <v>40</v>
      </c>
      <c r="B45" s="51" t="s">
        <v>69</v>
      </c>
      <c r="C45" s="54" t="s">
        <v>70</v>
      </c>
      <c r="D45" s="2" t="s">
        <v>71</v>
      </c>
      <c r="E45" s="52" t="s">
        <v>5</v>
      </c>
      <c r="F45" s="14">
        <v>9780763671631</v>
      </c>
      <c r="G45" s="15">
        <v>1</v>
      </c>
      <c r="H45" s="79">
        <v>280</v>
      </c>
      <c r="I45" s="79">
        <f t="shared" si="3"/>
        <v>280</v>
      </c>
      <c r="J45" s="15" t="s">
        <v>6</v>
      </c>
      <c r="K45" s="15" t="s">
        <v>6</v>
      </c>
      <c r="L45" s="15" t="s">
        <v>6</v>
      </c>
      <c r="M45" s="15"/>
    </row>
    <row r="46" spans="1:13">
      <c r="A46" s="10">
        <v>41</v>
      </c>
      <c r="B46" s="51" t="s">
        <v>1238</v>
      </c>
      <c r="C46" s="54" t="s">
        <v>72</v>
      </c>
      <c r="D46" s="2" t="s">
        <v>73</v>
      </c>
      <c r="E46" s="52" t="s">
        <v>3</v>
      </c>
      <c r="F46" s="14">
        <v>9781576878743</v>
      </c>
      <c r="G46" s="15">
        <v>1</v>
      </c>
      <c r="H46" s="79">
        <v>630</v>
      </c>
      <c r="I46" s="79">
        <f t="shared" si="3"/>
        <v>630</v>
      </c>
      <c r="J46" s="15" t="s">
        <v>6</v>
      </c>
      <c r="K46" s="15" t="s">
        <v>6</v>
      </c>
      <c r="L46" s="15" t="s">
        <v>6</v>
      </c>
      <c r="M46" s="15"/>
    </row>
    <row r="47" spans="1:13">
      <c r="A47" s="10">
        <v>42</v>
      </c>
      <c r="B47" s="51" t="s">
        <v>74</v>
      </c>
      <c r="C47" s="54" t="s">
        <v>75</v>
      </c>
      <c r="D47" s="3" t="s">
        <v>76</v>
      </c>
      <c r="E47" s="52" t="s">
        <v>3</v>
      </c>
      <c r="F47" s="14">
        <v>9781786030382</v>
      </c>
      <c r="G47" s="15">
        <v>1</v>
      </c>
      <c r="H47" s="79">
        <v>384</v>
      </c>
      <c r="I47" s="79">
        <f t="shared" si="3"/>
        <v>384</v>
      </c>
      <c r="J47" s="15" t="s">
        <v>6</v>
      </c>
      <c r="K47" s="15" t="s">
        <v>6</v>
      </c>
      <c r="L47" s="15" t="s">
        <v>6</v>
      </c>
      <c r="M47" s="15"/>
    </row>
    <row r="48" spans="1:13">
      <c r="A48" s="10">
        <v>43</v>
      </c>
      <c r="B48" s="51" t="s">
        <v>77</v>
      </c>
      <c r="C48" s="54" t="s">
        <v>78</v>
      </c>
      <c r="D48" s="2" t="s">
        <v>44</v>
      </c>
      <c r="E48" s="52" t="s">
        <v>3</v>
      </c>
      <c r="F48" s="14">
        <v>9781626720916</v>
      </c>
      <c r="G48" s="15">
        <v>1</v>
      </c>
      <c r="H48" s="79">
        <v>665</v>
      </c>
      <c r="I48" s="79">
        <f t="shared" si="3"/>
        <v>665</v>
      </c>
      <c r="J48" s="15" t="s">
        <v>6</v>
      </c>
      <c r="K48" s="15" t="s">
        <v>6</v>
      </c>
      <c r="L48" s="15" t="s">
        <v>6</v>
      </c>
      <c r="M48" s="15"/>
    </row>
    <row r="49" spans="1:13">
      <c r="A49" s="10">
        <v>44</v>
      </c>
      <c r="B49" s="51" t="s">
        <v>79</v>
      </c>
      <c r="C49" s="54" t="s">
        <v>80</v>
      </c>
      <c r="D49" s="2" t="s">
        <v>76</v>
      </c>
      <c r="E49" s="52" t="s">
        <v>5</v>
      </c>
      <c r="F49" s="14">
        <v>9781847808448</v>
      </c>
      <c r="G49" s="15">
        <v>1</v>
      </c>
      <c r="H49" s="79">
        <v>805</v>
      </c>
      <c r="I49" s="79">
        <f t="shared" si="3"/>
        <v>805</v>
      </c>
      <c r="J49" s="15" t="s">
        <v>6</v>
      </c>
      <c r="K49" s="15" t="s">
        <v>6</v>
      </c>
      <c r="L49" s="15" t="s">
        <v>6</v>
      </c>
      <c r="M49" s="15"/>
    </row>
    <row r="50" spans="1:13">
      <c r="A50" s="10">
        <v>45</v>
      </c>
      <c r="B50" s="51" t="s">
        <v>81</v>
      </c>
      <c r="C50" s="54" t="s">
        <v>82</v>
      </c>
      <c r="D50" s="2" t="s">
        <v>83</v>
      </c>
      <c r="E50" s="52" t="s">
        <v>3</v>
      </c>
      <c r="F50" s="14">
        <v>9780802854803</v>
      </c>
      <c r="G50" s="15">
        <v>1</v>
      </c>
      <c r="H50" s="79">
        <v>560</v>
      </c>
      <c r="I50" s="79">
        <f t="shared" si="3"/>
        <v>560</v>
      </c>
      <c r="J50" s="15" t="s">
        <v>6</v>
      </c>
      <c r="K50" s="15" t="s">
        <v>6</v>
      </c>
      <c r="L50" s="15" t="s">
        <v>6</v>
      </c>
      <c r="M50" s="15"/>
    </row>
    <row r="51" spans="1:13">
      <c r="A51" s="10">
        <v>46</v>
      </c>
      <c r="B51" s="51" t="s">
        <v>84</v>
      </c>
      <c r="C51" s="54" t="s">
        <v>85</v>
      </c>
      <c r="D51" s="2" t="s">
        <v>86</v>
      </c>
      <c r="E51" s="52" t="s">
        <v>3</v>
      </c>
      <c r="F51" s="14">
        <v>9780823437627</v>
      </c>
      <c r="G51" s="15">
        <v>1</v>
      </c>
      <c r="H51" s="79">
        <v>630</v>
      </c>
      <c r="I51" s="79">
        <f t="shared" si="3"/>
        <v>630</v>
      </c>
      <c r="J51" s="15" t="s">
        <v>6</v>
      </c>
      <c r="K51" s="15" t="s">
        <v>6</v>
      </c>
      <c r="L51" s="15" t="s">
        <v>6</v>
      </c>
      <c r="M51" s="15"/>
    </row>
    <row r="52" spans="1:13">
      <c r="A52" s="10">
        <v>47</v>
      </c>
      <c r="B52" s="51" t="s">
        <v>87</v>
      </c>
      <c r="C52" s="54" t="s">
        <v>88</v>
      </c>
      <c r="D52" s="3" t="s">
        <v>89</v>
      </c>
      <c r="E52" s="52" t="s">
        <v>5</v>
      </c>
      <c r="F52" s="14">
        <v>9781595727367</v>
      </c>
      <c r="G52" s="15">
        <v>1</v>
      </c>
      <c r="H52" s="79">
        <v>245</v>
      </c>
      <c r="I52" s="79">
        <f t="shared" si="3"/>
        <v>245</v>
      </c>
      <c r="J52" s="15" t="s">
        <v>6</v>
      </c>
      <c r="K52" s="15" t="s">
        <v>6</v>
      </c>
      <c r="L52" s="15" t="s">
        <v>6</v>
      </c>
      <c r="M52" s="15"/>
    </row>
    <row r="53" spans="1:13">
      <c r="A53" s="10">
        <v>48</v>
      </c>
      <c r="B53" s="51" t="s">
        <v>90</v>
      </c>
      <c r="C53" s="2" t="s">
        <v>91</v>
      </c>
      <c r="D53" s="2" t="s">
        <v>1075</v>
      </c>
      <c r="E53" s="52" t="s">
        <v>3</v>
      </c>
      <c r="F53" s="14">
        <v>9781974908196</v>
      </c>
      <c r="G53" s="15">
        <v>1</v>
      </c>
      <c r="H53" s="79">
        <v>525</v>
      </c>
      <c r="I53" s="79">
        <f t="shared" si="3"/>
        <v>525</v>
      </c>
      <c r="J53" s="15" t="s">
        <v>6</v>
      </c>
      <c r="K53" s="15" t="s">
        <v>6</v>
      </c>
      <c r="L53" s="15" t="s">
        <v>6</v>
      </c>
      <c r="M53" s="15"/>
    </row>
    <row r="54" spans="1:13">
      <c r="A54" s="10">
        <v>49</v>
      </c>
      <c r="B54" s="51" t="s">
        <v>92</v>
      </c>
      <c r="C54" s="2" t="s">
        <v>93</v>
      </c>
      <c r="D54" s="2" t="s">
        <v>94</v>
      </c>
      <c r="E54" s="52" t="s">
        <v>5</v>
      </c>
      <c r="F54" s="14">
        <v>9781908714688</v>
      </c>
      <c r="G54" s="15">
        <v>1</v>
      </c>
      <c r="H54" s="79">
        <v>382</v>
      </c>
      <c r="I54" s="79">
        <f t="shared" si="3"/>
        <v>382</v>
      </c>
      <c r="J54" s="15" t="s">
        <v>6</v>
      </c>
      <c r="K54" s="15" t="s">
        <v>6</v>
      </c>
      <c r="L54" s="15" t="s">
        <v>6</v>
      </c>
      <c r="M54" s="15"/>
    </row>
    <row r="55" spans="1:13">
      <c r="A55" s="10">
        <v>50</v>
      </c>
      <c r="B55" s="51" t="s">
        <v>95</v>
      </c>
      <c r="C55" s="2" t="s">
        <v>96</v>
      </c>
      <c r="D55" s="2" t="s">
        <v>97</v>
      </c>
      <c r="E55" s="52" t="s">
        <v>3</v>
      </c>
      <c r="F55" s="14">
        <v>9781101997154</v>
      </c>
      <c r="G55" s="15">
        <v>1</v>
      </c>
      <c r="H55" s="79">
        <v>210</v>
      </c>
      <c r="I55" s="79">
        <f t="shared" si="3"/>
        <v>210</v>
      </c>
      <c r="J55" s="15" t="s">
        <v>6</v>
      </c>
      <c r="K55" s="15" t="s">
        <v>6</v>
      </c>
      <c r="L55" s="15" t="s">
        <v>6</v>
      </c>
      <c r="M55" s="15"/>
    </row>
    <row r="56" spans="1:13">
      <c r="A56" s="10">
        <v>51</v>
      </c>
      <c r="B56" s="2" t="s">
        <v>98</v>
      </c>
      <c r="C56" s="19" t="s">
        <v>99</v>
      </c>
      <c r="D56" s="2" t="s">
        <v>100</v>
      </c>
      <c r="E56" s="13" t="s">
        <v>5</v>
      </c>
      <c r="F56" s="14">
        <v>9781786033024</v>
      </c>
      <c r="G56" s="15">
        <v>1</v>
      </c>
      <c r="H56" s="79">
        <v>453</v>
      </c>
      <c r="I56" s="79">
        <f t="shared" si="3"/>
        <v>453</v>
      </c>
      <c r="J56" s="15" t="s">
        <v>6</v>
      </c>
      <c r="K56" s="15" t="s">
        <v>6</v>
      </c>
      <c r="L56" s="15" t="s">
        <v>6</v>
      </c>
      <c r="M56" s="15"/>
    </row>
    <row r="57" spans="1:13">
      <c r="A57" s="10">
        <v>52</v>
      </c>
      <c r="B57" s="60" t="s">
        <v>101</v>
      </c>
      <c r="C57" s="2" t="s">
        <v>1240</v>
      </c>
      <c r="D57" s="2" t="s">
        <v>102</v>
      </c>
      <c r="E57" s="62" t="s">
        <v>103</v>
      </c>
      <c r="F57" s="63" t="s">
        <v>104</v>
      </c>
      <c r="G57" s="10">
        <v>1</v>
      </c>
      <c r="H57" s="104">
        <v>455</v>
      </c>
      <c r="I57" s="79">
        <f t="shared" si="3"/>
        <v>455</v>
      </c>
      <c r="J57" s="15" t="s">
        <v>6</v>
      </c>
      <c r="K57" s="15" t="s">
        <v>6</v>
      </c>
      <c r="L57" s="15" t="s">
        <v>6</v>
      </c>
      <c r="M57" s="15"/>
    </row>
    <row r="58" spans="1:13">
      <c r="A58" s="10">
        <v>53</v>
      </c>
      <c r="B58" s="1" t="s">
        <v>106</v>
      </c>
      <c r="C58" s="2" t="s">
        <v>107</v>
      </c>
      <c r="D58" s="2" t="s">
        <v>108</v>
      </c>
      <c r="E58" s="62" t="s">
        <v>148</v>
      </c>
      <c r="F58" s="63" t="s">
        <v>109</v>
      </c>
      <c r="G58" s="10">
        <v>1</v>
      </c>
      <c r="H58" s="104">
        <v>245</v>
      </c>
      <c r="I58" s="104">
        <f t="shared" si="3"/>
        <v>245</v>
      </c>
      <c r="J58" s="15" t="s">
        <v>6</v>
      </c>
      <c r="K58" s="15" t="s">
        <v>6</v>
      </c>
      <c r="L58" s="15" t="s">
        <v>6</v>
      </c>
      <c r="M58" s="15"/>
    </row>
    <row r="59" spans="1:13">
      <c r="A59" s="10">
        <v>54</v>
      </c>
      <c r="B59" s="1" t="s">
        <v>110</v>
      </c>
      <c r="C59" s="2" t="s">
        <v>107</v>
      </c>
      <c r="D59" s="2" t="s">
        <v>108</v>
      </c>
      <c r="E59" s="62" t="s">
        <v>148</v>
      </c>
      <c r="F59" s="63" t="s">
        <v>111</v>
      </c>
      <c r="G59" s="10">
        <v>1</v>
      </c>
      <c r="H59" s="104">
        <v>245</v>
      </c>
      <c r="I59" s="104">
        <f t="shared" si="3"/>
        <v>245</v>
      </c>
      <c r="J59" s="15" t="s">
        <v>6</v>
      </c>
      <c r="K59" s="15" t="s">
        <v>6</v>
      </c>
      <c r="L59" s="15" t="s">
        <v>6</v>
      </c>
      <c r="M59" s="15"/>
    </row>
    <row r="60" spans="1:13">
      <c r="A60" s="10">
        <v>55</v>
      </c>
      <c r="B60" s="1" t="s">
        <v>112</v>
      </c>
      <c r="C60" s="2" t="s">
        <v>107</v>
      </c>
      <c r="D60" s="2" t="s">
        <v>108</v>
      </c>
      <c r="E60" s="62" t="s">
        <v>148</v>
      </c>
      <c r="F60" s="63" t="s">
        <v>113</v>
      </c>
      <c r="G60" s="10">
        <v>1</v>
      </c>
      <c r="H60" s="104">
        <v>245</v>
      </c>
      <c r="I60" s="104">
        <f t="shared" si="3"/>
        <v>245</v>
      </c>
      <c r="J60" s="15" t="s">
        <v>6</v>
      </c>
      <c r="K60" s="15" t="s">
        <v>6</v>
      </c>
      <c r="L60" s="15" t="s">
        <v>6</v>
      </c>
      <c r="M60" s="15"/>
    </row>
    <row r="61" spans="1:13">
      <c r="A61" s="10">
        <v>56</v>
      </c>
      <c r="B61" s="1" t="s">
        <v>1222</v>
      </c>
      <c r="C61" s="2" t="s">
        <v>115</v>
      </c>
      <c r="D61" s="2" t="s">
        <v>116</v>
      </c>
      <c r="E61" s="62" t="s">
        <v>105</v>
      </c>
      <c r="F61" s="63" t="s">
        <v>117</v>
      </c>
      <c r="G61" s="10">
        <v>1</v>
      </c>
      <c r="H61" s="104">
        <v>350</v>
      </c>
      <c r="I61" s="104">
        <f t="shared" si="3"/>
        <v>350</v>
      </c>
      <c r="J61" s="15" t="s">
        <v>6</v>
      </c>
      <c r="K61" s="15" t="s">
        <v>6</v>
      </c>
      <c r="L61" s="15" t="s">
        <v>6</v>
      </c>
      <c r="M61" s="15"/>
    </row>
    <row r="62" spans="1:13">
      <c r="A62" s="10">
        <v>57</v>
      </c>
      <c r="B62" s="1" t="s">
        <v>1223</v>
      </c>
      <c r="C62" s="2" t="s">
        <v>115</v>
      </c>
      <c r="D62" s="2" t="s">
        <v>116</v>
      </c>
      <c r="E62" s="62" t="s">
        <v>105</v>
      </c>
      <c r="F62" s="63" t="s">
        <v>118</v>
      </c>
      <c r="G62" s="10">
        <v>1</v>
      </c>
      <c r="H62" s="104">
        <v>350</v>
      </c>
      <c r="I62" s="104">
        <f t="shared" si="3"/>
        <v>350</v>
      </c>
      <c r="J62" s="15" t="s">
        <v>6</v>
      </c>
      <c r="K62" s="15" t="s">
        <v>6</v>
      </c>
      <c r="L62" s="15" t="s">
        <v>6</v>
      </c>
      <c r="M62" s="15"/>
    </row>
    <row r="63" spans="1:13">
      <c r="A63" s="10">
        <v>58</v>
      </c>
      <c r="B63" s="1" t="s">
        <v>1224</v>
      </c>
      <c r="C63" s="2" t="s">
        <v>119</v>
      </c>
      <c r="D63" s="2" t="s">
        <v>120</v>
      </c>
      <c r="E63" s="62" t="s">
        <v>105</v>
      </c>
      <c r="F63" s="63" t="s">
        <v>121</v>
      </c>
      <c r="G63" s="10">
        <v>1</v>
      </c>
      <c r="H63" s="104">
        <v>315</v>
      </c>
      <c r="I63" s="104">
        <f t="shared" si="3"/>
        <v>315</v>
      </c>
      <c r="J63" s="15" t="s">
        <v>6</v>
      </c>
      <c r="K63" s="15" t="s">
        <v>6</v>
      </c>
      <c r="L63" s="15" t="s">
        <v>6</v>
      </c>
      <c r="M63" s="15"/>
    </row>
    <row r="64" spans="1:13">
      <c r="A64" s="10">
        <v>59</v>
      </c>
      <c r="B64" s="1" t="s">
        <v>122</v>
      </c>
      <c r="C64" s="2"/>
      <c r="D64" s="2" t="s">
        <v>123</v>
      </c>
      <c r="E64" s="62" t="s">
        <v>105</v>
      </c>
      <c r="F64" s="63" t="s">
        <v>124</v>
      </c>
      <c r="G64" s="10">
        <v>1</v>
      </c>
      <c r="H64" s="104">
        <v>210</v>
      </c>
      <c r="I64" s="104">
        <f t="shared" si="3"/>
        <v>210</v>
      </c>
      <c r="J64" s="15" t="s">
        <v>6</v>
      </c>
      <c r="K64" s="15" t="s">
        <v>6</v>
      </c>
      <c r="L64" s="15" t="s">
        <v>6</v>
      </c>
      <c r="M64" s="15"/>
    </row>
    <row r="65" spans="1:13">
      <c r="A65" s="10">
        <v>60</v>
      </c>
      <c r="B65" s="1" t="s">
        <v>125</v>
      </c>
      <c r="C65" s="2"/>
      <c r="D65" s="2" t="s">
        <v>123</v>
      </c>
      <c r="E65" s="62" t="s">
        <v>105</v>
      </c>
      <c r="F65" s="63" t="s">
        <v>126</v>
      </c>
      <c r="G65" s="10">
        <v>1</v>
      </c>
      <c r="H65" s="104">
        <v>350</v>
      </c>
      <c r="I65" s="104">
        <f t="shared" si="3"/>
        <v>350</v>
      </c>
      <c r="J65" s="15" t="s">
        <v>6</v>
      </c>
      <c r="K65" s="15" t="s">
        <v>6</v>
      </c>
      <c r="L65" s="15" t="s">
        <v>6</v>
      </c>
      <c r="M65" s="15"/>
    </row>
    <row r="66" spans="1:13">
      <c r="A66" s="10">
        <v>61</v>
      </c>
      <c r="B66" s="1" t="s">
        <v>1225</v>
      </c>
      <c r="C66" s="2" t="s">
        <v>127</v>
      </c>
      <c r="D66" s="2" t="s">
        <v>128</v>
      </c>
      <c r="E66" s="62" t="s">
        <v>148</v>
      </c>
      <c r="F66" s="63" t="s">
        <v>129</v>
      </c>
      <c r="G66" s="10">
        <v>1</v>
      </c>
      <c r="H66" s="104">
        <v>505</v>
      </c>
      <c r="I66" s="104">
        <f t="shared" si="3"/>
        <v>505</v>
      </c>
      <c r="J66" s="15" t="s">
        <v>6</v>
      </c>
      <c r="K66" s="15" t="s">
        <v>6</v>
      </c>
      <c r="L66" s="15" t="s">
        <v>6</v>
      </c>
      <c r="M66" s="15"/>
    </row>
    <row r="67" spans="1:13">
      <c r="A67" s="10">
        <v>62</v>
      </c>
      <c r="B67" s="1" t="s">
        <v>1226</v>
      </c>
      <c r="C67" s="2" t="s">
        <v>130</v>
      </c>
      <c r="D67" s="2" t="s">
        <v>131</v>
      </c>
      <c r="E67" s="62" t="s">
        <v>105</v>
      </c>
      <c r="F67" s="63" t="s">
        <v>132</v>
      </c>
      <c r="G67" s="10">
        <v>1</v>
      </c>
      <c r="H67" s="104">
        <v>420</v>
      </c>
      <c r="I67" s="104">
        <f t="shared" ref="I67:I105" si="4">G67*H67</f>
        <v>420</v>
      </c>
      <c r="J67" s="15" t="s">
        <v>6</v>
      </c>
      <c r="K67" s="15" t="s">
        <v>6</v>
      </c>
      <c r="L67" s="15" t="s">
        <v>6</v>
      </c>
      <c r="M67" s="15"/>
    </row>
    <row r="68" spans="1:13">
      <c r="A68" s="10">
        <v>63</v>
      </c>
      <c r="B68" s="1" t="s">
        <v>1227</v>
      </c>
      <c r="C68" s="2" t="s">
        <v>133</v>
      </c>
      <c r="D68" s="2" t="s">
        <v>114</v>
      </c>
      <c r="E68" s="62" t="s">
        <v>105</v>
      </c>
      <c r="F68" s="63" t="s">
        <v>134</v>
      </c>
      <c r="G68" s="10">
        <v>1</v>
      </c>
      <c r="H68" s="104">
        <v>350</v>
      </c>
      <c r="I68" s="104">
        <f t="shared" si="4"/>
        <v>350</v>
      </c>
      <c r="J68" s="15" t="s">
        <v>6</v>
      </c>
      <c r="K68" s="15" t="s">
        <v>6</v>
      </c>
      <c r="L68" s="15" t="s">
        <v>6</v>
      </c>
      <c r="M68" s="15"/>
    </row>
    <row r="69" spans="1:13">
      <c r="A69" s="10">
        <v>64</v>
      </c>
      <c r="B69" s="1" t="s">
        <v>1228</v>
      </c>
      <c r="C69" s="2" t="s">
        <v>135</v>
      </c>
      <c r="D69" s="2" t="s">
        <v>136</v>
      </c>
      <c r="E69" s="62" t="s">
        <v>105</v>
      </c>
      <c r="F69" s="63" t="s">
        <v>137</v>
      </c>
      <c r="G69" s="10">
        <v>1</v>
      </c>
      <c r="H69" s="104">
        <v>350</v>
      </c>
      <c r="I69" s="104">
        <f t="shared" si="4"/>
        <v>350</v>
      </c>
      <c r="J69" s="15" t="s">
        <v>6</v>
      </c>
      <c r="K69" s="15" t="s">
        <v>6</v>
      </c>
      <c r="L69" s="15" t="s">
        <v>6</v>
      </c>
      <c r="M69" s="15"/>
    </row>
    <row r="70" spans="1:13">
      <c r="A70" s="10">
        <v>65</v>
      </c>
      <c r="B70" s="1" t="s">
        <v>138</v>
      </c>
      <c r="C70" s="2" t="s">
        <v>139</v>
      </c>
      <c r="D70" s="2" t="s">
        <v>140</v>
      </c>
      <c r="E70" s="62" t="s">
        <v>105</v>
      </c>
      <c r="F70" s="63" t="s">
        <v>141</v>
      </c>
      <c r="G70" s="10">
        <v>1</v>
      </c>
      <c r="H70" s="104">
        <v>525</v>
      </c>
      <c r="I70" s="104">
        <f t="shared" si="4"/>
        <v>525</v>
      </c>
      <c r="J70" s="15" t="s">
        <v>6</v>
      </c>
      <c r="K70" s="15" t="s">
        <v>6</v>
      </c>
      <c r="L70" s="15" t="s">
        <v>6</v>
      </c>
      <c r="M70" s="15"/>
    </row>
    <row r="71" spans="1:13">
      <c r="A71" s="10">
        <v>66</v>
      </c>
      <c r="B71" s="1" t="s">
        <v>1229</v>
      </c>
      <c r="C71" s="2" t="s">
        <v>142</v>
      </c>
      <c r="D71" s="2" t="s">
        <v>123</v>
      </c>
      <c r="E71" s="62" t="s">
        <v>105</v>
      </c>
      <c r="F71" s="63" t="s">
        <v>143</v>
      </c>
      <c r="G71" s="10">
        <v>1</v>
      </c>
      <c r="H71" s="104">
        <v>315</v>
      </c>
      <c r="I71" s="104">
        <f t="shared" si="4"/>
        <v>315</v>
      </c>
      <c r="J71" s="15" t="s">
        <v>6</v>
      </c>
      <c r="K71" s="15" t="s">
        <v>6</v>
      </c>
      <c r="L71" s="15" t="s">
        <v>6</v>
      </c>
      <c r="M71" s="15"/>
    </row>
    <row r="72" spans="1:13">
      <c r="A72" s="10">
        <v>67</v>
      </c>
      <c r="B72" s="1" t="s">
        <v>1230</v>
      </c>
      <c r="C72" s="2" t="s">
        <v>144</v>
      </c>
      <c r="D72" s="2" t="s">
        <v>108</v>
      </c>
      <c r="E72" s="62" t="s">
        <v>148</v>
      </c>
      <c r="F72" s="63" t="s">
        <v>145</v>
      </c>
      <c r="G72" s="10">
        <v>1</v>
      </c>
      <c r="H72" s="104">
        <v>385</v>
      </c>
      <c r="I72" s="104">
        <f t="shared" si="4"/>
        <v>385</v>
      </c>
      <c r="J72" s="15" t="s">
        <v>6</v>
      </c>
      <c r="K72" s="15" t="s">
        <v>6</v>
      </c>
      <c r="L72" s="15" t="s">
        <v>6</v>
      </c>
      <c r="M72" s="15"/>
    </row>
    <row r="73" spans="1:13">
      <c r="A73" s="10">
        <v>68</v>
      </c>
      <c r="B73" s="1" t="s">
        <v>1231</v>
      </c>
      <c r="C73" s="2" t="s">
        <v>146</v>
      </c>
      <c r="D73" s="2" t="s">
        <v>147</v>
      </c>
      <c r="E73" s="62" t="s">
        <v>148</v>
      </c>
      <c r="F73" s="63" t="s">
        <v>149</v>
      </c>
      <c r="G73" s="10">
        <v>1</v>
      </c>
      <c r="H73" s="104">
        <v>595</v>
      </c>
      <c r="I73" s="104">
        <f t="shared" si="4"/>
        <v>595</v>
      </c>
      <c r="J73" s="15" t="s">
        <v>6</v>
      </c>
      <c r="K73" s="15" t="s">
        <v>6</v>
      </c>
      <c r="L73" s="15" t="s">
        <v>6</v>
      </c>
      <c r="M73" s="15"/>
    </row>
    <row r="74" spans="1:13">
      <c r="A74" s="10">
        <v>69</v>
      </c>
      <c r="B74" s="1" t="s">
        <v>150</v>
      </c>
      <c r="C74" s="2" t="s">
        <v>151</v>
      </c>
      <c r="D74" s="2" t="s">
        <v>152</v>
      </c>
      <c r="E74" s="62" t="s">
        <v>148</v>
      </c>
      <c r="F74" s="63" t="s">
        <v>153</v>
      </c>
      <c r="G74" s="10">
        <v>1</v>
      </c>
      <c r="H74" s="104">
        <v>505</v>
      </c>
      <c r="I74" s="104">
        <f t="shared" si="4"/>
        <v>505</v>
      </c>
      <c r="J74" s="15" t="s">
        <v>6</v>
      </c>
      <c r="K74" s="15" t="s">
        <v>6</v>
      </c>
      <c r="L74" s="15" t="s">
        <v>6</v>
      </c>
      <c r="M74" s="15"/>
    </row>
    <row r="75" spans="1:13">
      <c r="A75" s="10">
        <v>70</v>
      </c>
      <c r="B75" s="1" t="s">
        <v>154</v>
      </c>
      <c r="C75" s="2" t="s">
        <v>155</v>
      </c>
      <c r="D75" s="2" t="s">
        <v>156</v>
      </c>
      <c r="E75" s="62" t="s">
        <v>148</v>
      </c>
      <c r="F75" s="63" t="s">
        <v>157</v>
      </c>
      <c r="G75" s="10">
        <v>1</v>
      </c>
      <c r="H75" s="184">
        <v>1400</v>
      </c>
      <c r="I75" s="184">
        <f t="shared" si="4"/>
        <v>1400</v>
      </c>
      <c r="J75" s="15" t="s">
        <v>6</v>
      </c>
      <c r="K75" s="15" t="s">
        <v>6</v>
      </c>
      <c r="L75" s="15" t="s">
        <v>6</v>
      </c>
      <c r="M75" s="15"/>
    </row>
    <row r="76" spans="1:13">
      <c r="A76" s="10">
        <v>71</v>
      </c>
      <c r="B76" s="1" t="s">
        <v>1232</v>
      </c>
      <c r="C76" s="2" t="s">
        <v>158</v>
      </c>
      <c r="D76" s="2" t="s">
        <v>159</v>
      </c>
      <c r="E76" s="62" t="s">
        <v>105</v>
      </c>
      <c r="F76" s="63" t="s">
        <v>160</v>
      </c>
      <c r="G76" s="10">
        <v>1</v>
      </c>
      <c r="H76" s="104">
        <v>420</v>
      </c>
      <c r="I76" s="104">
        <f t="shared" si="4"/>
        <v>420</v>
      </c>
      <c r="J76" s="15" t="s">
        <v>6</v>
      </c>
      <c r="K76" s="15" t="s">
        <v>6</v>
      </c>
      <c r="L76" s="15" t="s">
        <v>6</v>
      </c>
      <c r="M76" s="15"/>
    </row>
    <row r="77" spans="1:13">
      <c r="A77" s="10">
        <v>72</v>
      </c>
      <c r="B77" s="1" t="s">
        <v>1784</v>
      </c>
      <c r="C77" s="2" t="s">
        <v>161</v>
      </c>
      <c r="D77" s="2" t="s">
        <v>162</v>
      </c>
      <c r="E77" s="62" t="s">
        <v>105</v>
      </c>
      <c r="F77" s="63" t="s">
        <v>163</v>
      </c>
      <c r="G77" s="10">
        <v>1</v>
      </c>
      <c r="H77" s="104">
        <v>595</v>
      </c>
      <c r="I77" s="104">
        <f t="shared" si="4"/>
        <v>595</v>
      </c>
      <c r="J77" s="15" t="s">
        <v>6</v>
      </c>
      <c r="K77" s="15" t="s">
        <v>6</v>
      </c>
      <c r="L77" s="15" t="s">
        <v>6</v>
      </c>
      <c r="M77" s="15"/>
    </row>
    <row r="78" spans="1:13">
      <c r="A78" s="10">
        <v>73</v>
      </c>
      <c r="B78" s="1" t="s">
        <v>164</v>
      </c>
      <c r="C78" s="2" t="s">
        <v>165</v>
      </c>
      <c r="D78" s="2" t="s">
        <v>166</v>
      </c>
      <c r="E78" s="62" t="s">
        <v>105</v>
      </c>
      <c r="F78" s="63" t="s">
        <v>167</v>
      </c>
      <c r="G78" s="10">
        <v>1</v>
      </c>
      <c r="H78" s="104">
        <v>455</v>
      </c>
      <c r="I78" s="104">
        <f t="shared" si="4"/>
        <v>455</v>
      </c>
      <c r="J78" s="15" t="s">
        <v>6</v>
      </c>
      <c r="K78" s="15" t="s">
        <v>6</v>
      </c>
      <c r="L78" s="15" t="s">
        <v>6</v>
      </c>
      <c r="M78" s="15"/>
    </row>
    <row r="79" spans="1:13">
      <c r="A79" s="10">
        <v>74</v>
      </c>
      <c r="B79" s="1" t="s">
        <v>1233</v>
      </c>
      <c r="C79" s="2" t="s">
        <v>168</v>
      </c>
      <c r="D79" s="2" t="s">
        <v>123</v>
      </c>
      <c r="E79" s="62" t="s">
        <v>105</v>
      </c>
      <c r="F79" s="63" t="s">
        <v>169</v>
      </c>
      <c r="G79" s="10">
        <v>1</v>
      </c>
      <c r="H79" s="104">
        <v>315</v>
      </c>
      <c r="I79" s="104">
        <f t="shared" si="4"/>
        <v>315</v>
      </c>
      <c r="J79" s="15" t="s">
        <v>6</v>
      </c>
      <c r="K79" s="15" t="s">
        <v>6</v>
      </c>
      <c r="L79" s="15" t="s">
        <v>6</v>
      </c>
      <c r="M79" s="15"/>
    </row>
    <row r="80" spans="1:13">
      <c r="A80" s="10">
        <v>75</v>
      </c>
      <c r="B80" s="1" t="s">
        <v>1234</v>
      </c>
      <c r="C80" s="2" t="s">
        <v>170</v>
      </c>
      <c r="D80" s="2" t="s">
        <v>171</v>
      </c>
      <c r="E80" s="62" t="s">
        <v>105</v>
      </c>
      <c r="F80" s="63" t="s">
        <v>172</v>
      </c>
      <c r="G80" s="10">
        <v>1</v>
      </c>
      <c r="H80" s="104">
        <v>315</v>
      </c>
      <c r="I80" s="104">
        <f t="shared" si="4"/>
        <v>315</v>
      </c>
      <c r="J80" s="15" t="s">
        <v>6</v>
      </c>
      <c r="K80" s="15" t="s">
        <v>6</v>
      </c>
      <c r="L80" s="15" t="s">
        <v>6</v>
      </c>
      <c r="M80" s="15"/>
    </row>
    <row r="81" spans="1:16">
      <c r="A81" s="10">
        <v>76</v>
      </c>
      <c r="B81" s="1" t="s">
        <v>1235</v>
      </c>
      <c r="C81" s="2" t="s">
        <v>173</v>
      </c>
      <c r="D81" s="2" t="s">
        <v>147</v>
      </c>
      <c r="E81" s="62" t="s">
        <v>148</v>
      </c>
      <c r="F81" s="63" t="s">
        <v>174</v>
      </c>
      <c r="G81" s="10">
        <v>1</v>
      </c>
      <c r="H81" s="104">
        <v>595</v>
      </c>
      <c r="I81" s="104">
        <f t="shared" si="4"/>
        <v>595</v>
      </c>
      <c r="J81" s="15" t="s">
        <v>6</v>
      </c>
      <c r="K81" s="15" t="s">
        <v>6</v>
      </c>
      <c r="L81" s="15" t="s">
        <v>6</v>
      </c>
      <c r="M81" s="15"/>
    </row>
    <row r="82" spans="1:16">
      <c r="A82" s="10">
        <v>77</v>
      </c>
      <c r="B82" s="1" t="s">
        <v>1236</v>
      </c>
      <c r="C82" s="2"/>
      <c r="D82" s="2" t="s">
        <v>175</v>
      </c>
      <c r="E82" s="62" t="s">
        <v>105</v>
      </c>
      <c r="F82" s="63" t="s">
        <v>176</v>
      </c>
      <c r="G82" s="10">
        <v>1</v>
      </c>
      <c r="H82" s="104">
        <v>245</v>
      </c>
      <c r="I82" s="104">
        <f t="shared" si="4"/>
        <v>245</v>
      </c>
      <c r="J82" s="15" t="s">
        <v>6</v>
      </c>
      <c r="K82" s="15" t="s">
        <v>6</v>
      </c>
      <c r="L82" s="15" t="s">
        <v>6</v>
      </c>
      <c r="M82" s="15"/>
    </row>
    <row r="83" spans="1:16">
      <c r="A83" s="10">
        <v>78</v>
      </c>
      <c r="B83" s="1" t="s">
        <v>177</v>
      </c>
      <c r="C83" s="2"/>
      <c r="D83" s="2" t="s">
        <v>123</v>
      </c>
      <c r="E83" s="62" t="s">
        <v>105</v>
      </c>
      <c r="F83" s="63" t="s">
        <v>178</v>
      </c>
      <c r="G83" s="10">
        <v>1</v>
      </c>
      <c r="H83" s="104">
        <v>385</v>
      </c>
      <c r="I83" s="104">
        <f t="shared" si="4"/>
        <v>385</v>
      </c>
      <c r="J83" s="15" t="s">
        <v>6</v>
      </c>
      <c r="K83" s="15" t="s">
        <v>6</v>
      </c>
      <c r="L83" s="15" t="s">
        <v>6</v>
      </c>
      <c r="M83" s="15"/>
    </row>
    <row r="84" spans="1:16">
      <c r="A84" s="10">
        <v>79</v>
      </c>
      <c r="B84" s="1" t="s">
        <v>1237</v>
      </c>
      <c r="C84" s="2" t="s">
        <v>179</v>
      </c>
      <c r="D84" s="2" t="s">
        <v>180</v>
      </c>
      <c r="E84" s="62" t="s">
        <v>148</v>
      </c>
      <c r="F84" s="63" t="s">
        <v>181</v>
      </c>
      <c r="G84" s="10">
        <v>1</v>
      </c>
      <c r="H84" s="104">
        <v>560</v>
      </c>
      <c r="I84" s="104">
        <f t="shared" si="4"/>
        <v>560</v>
      </c>
      <c r="J84" s="15" t="s">
        <v>6</v>
      </c>
      <c r="K84" s="15" t="s">
        <v>6</v>
      </c>
      <c r="L84" s="15" t="s">
        <v>6</v>
      </c>
      <c r="M84" s="15"/>
    </row>
    <row r="85" spans="1:16">
      <c r="A85" s="10">
        <v>80</v>
      </c>
      <c r="B85" s="3" t="s">
        <v>1692</v>
      </c>
      <c r="C85" s="3" t="s">
        <v>1672</v>
      </c>
      <c r="D85" s="3" t="s">
        <v>1043</v>
      </c>
      <c r="E85" s="15" t="s">
        <v>227</v>
      </c>
      <c r="F85" s="61">
        <v>9789864061419</v>
      </c>
      <c r="G85" s="44">
        <v>30</v>
      </c>
      <c r="H85" s="79">
        <v>320</v>
      </c>
      <c r="I85" s="79">
        <f t="shared" ref="I85:I92" si="5">G85*H85</f>
        <v>9600</v>
      </c>
      <c r="J85" s="48" t="s">
        <v>6</v>
      </c>
      <c r="K85" s="48" t="s">
        <v>6</v>
      </c>
      <c r="L85" s="15" t="s">
        <v>6</v>
      </c>
      <c r="M85" s="15" t="s">
        <v>204</v>
      </c>
    </row>
    <row r="86" spans="1:16">
      <c r="A86" s="10">
        <v>81</v>
      </c>
      <c r="B86" s="3" t="s">
        <v>1747</v>
      </c>
      <c r="C86" s="3" t="s">
        <v>1673</v>
      </c>
      <c r="D86" s="3" t="s">
        <v>1674</v>
      </c>
      <c r="E86" s="15" t="s">
        <v>227</v>
      </c>
      <c r="F86" s="61">
        <v>9789863614807</v>
      </c>
      <c r="G86" s="44">
        <v>30</v>
      </c>
      <c r="H86" s="79">
        <v>280</v>
      </c>
      <c r="I86" s="79">
        <f t="shared" si="5"/>
        <v>8400</v>
      </c>
      <c r="J86" s="48" t="s">
        <v>6</v>
      </c>
      <c r="K86" s="48" t="s">
        <v>6</v>
      </c>
      <c r="L86" s="15" t="s">
        <v>6</v>
      </c>
      <c r="M86" s="15" t="s">
        <v>204</v>
      </c>
    </row>
    <row r="87" spans="1:16">
      <c r="A87" s="10">
        <v>82</v>
      </c>
      <c r="B87" s="3" t="s">
        <v>1693</v>
      </c>
      <c r="C87" s="3" t="s">
        <v>1675</v>
      </c>
      <c r="D87" s="3" t="s">
        <v>306</v>
      </c>
      <c r="E87" s="15" t="s">
        <v>227</v>
      </c>
      <c r="F87" s="61">
        <v>9789865671297</v>
      </c>
      <c r="G87" s="44">
        <v>30</v>
      </c>
      <c r="H87" s="79">
        <v>250</v>
      </c>
      <c r="I87" s="79">
        <f t="shared" si="5"/>
        <v>7500</v>
      </c>
      <c r="J87" s="48" t="s">
        <v>6</v>
      </c>
      <c r="K87" s="48" t="s">
        <v>6</v>
      </c>
      <c r="L87" s="15" t="s">
        <v>6</v>
      </c>
      <c r="M87" s="15" t="s">
        <v>204</v>
      </c>
    </row>
    <row r="88" spans="1:16">
      <c r="A88" s="10">
        <v>83</v>
      </c>
      <c r="B88" s="3" t="s">
        <v>1717</v>
      </c>
      <c r="C88" s="3" t="s">
        <v>1716</v>
      </c>
      <c r="D88" s="3" t="s">
        <v>489</v>
      </c>
      <c r="E88" s="15" t="s">
        <v>227</v>
      </c>
      <c r="F88" s="61">
        <v>9789865535308</v>
      </c>
      <c r="G88" s="44">
        <v>30</v>
      </c>
      <c r="H88" s="79">
        <v>380</v>
      </c>
      <c r="I88" s="79">
        <f t="shared" si="5"/>
        <v>11400</v>
      </c>
      <c r="J88" s="48" t="s">
        <v>6</v>
      </c>
      <c r="K88" s="48" t="s">
        <v>6</v>
      </c>
      <c r="L88" s="15" t="s">
        <v>6</v>
      </c>
      <c r="M88" s="15" t="s">
        <v>204</v>
      </c>
    </row>
    <row r="89" spans="1:16" s="153" customFormat="1" ht="18" customHeight="1">
      <c r="A89" s="10">
        <v>84</v>
      </c>
      <c r="B89" s="148" t="s">
        <v>1563</v>
      </c>
      <c r="C89" s="148" t="s">
        <v>1564</v>
      </c>
      <c r="D89" s="148" t="s">
        <v>851</v>
      </c>
      <c r="E89" s="15" t="s">
        <v>227</v>
      </c>
      <c r="F89" s="61">
        <v>9789571382517</v>
      </c>
      <c r="G89" s="179">
        <v>30</v>
      </c>
      <c r="H89" s="185">
        <v>330</v>
      </c>
      <c r="I89" s="185">
        <f t="shared" si="5"/>
        <v>9900</v>
      </c>
      <c r="J89" s="150" t="s">
        <v>1245</v>
      </c>
      <c r="K89" s="150" t="s">
        <v>1245</v>
      </c>
      <c r="L89" s="39" t="s">
        <v>1484</v>
      </c>
      <c r="M89" s="15" t="s">
        <v>204</v>
      </c>
      <c r="N89" s="151"/>
      <c r="O89" s="151"/>
      <c r="P89" s="152"/>
    </row>
    <row r="90" spans="1:16">
      <c r="A90" s="10">
        <v>85</v>
      </c>
      <c r="B90" s="3" t="s">
        <v>1701</v>
      </c>
      <c r="C90" s="3" t="s">
        <v>1676</v>
      </c>
      <c r="D90" s="3" t="s">
        <v>1700</v>
      </c>
      <c r="E90" s="15" t="s">
        <v>227</v>
      </c>
      <c r="F90" s="61">
        <v>9789863447481</v>
      </c>
      <c r="G90" s="44">
        <v>30</v>
      </c>
      <c r="H90" s="79">
        <v>320</v>
      </c>
      <c r="I90" s="79">
        <f t="shared" si="5"/>
        <v>9600</v>
      </c>
      <c r="J90" s="48" t="s">
        <v>6</v>
      </c>
      <c r="K90" s="48" t="s">
        <v>6</v>
      </c>
      <c r="L90" s="15" t="s">
        <v>6</v>
      </c>
      <c r="M90" s="15" t="s">
        <v>204</v>
      </c>
    </row>
    <row r="91" spans="1:16">
      <c r="A91" s="10">
        <v>86</v>
      </c>
      <c r="B91" s="3" t="s">
        <v>1702</v>
      </c>
      <c r="C91" s="3" t="s">
        <v>1677</v>
      </c>
      <c r="D91" s="3" t="s">
        <v>1678</v>
      </c>
      <c r="E91" s="15" t="s">
        <v>227</v>
      </c>
      <c r="F91" s="61">
        <v>9789579095464</v>
      </c>
      <c r="G91" s="15">
        <v>30</v>
      </c>
      <c r="H91" s="79">
        <v>280</v>
      </c>
      <c r="I91" s="79">
        <f t="shared" si="5"/>
        <v>8400</v>
      </c>
      <c r="J91" s="48" t="s">
        <v>6</v>
      </c>
      <c r="K91" s="48" t="s">
        <v>6</v>
      </c>
      <c r="L91" s="15" t="s">
        <v>6</v>
      </c>
      <c r="M91" s="15" t="s">
        <v>204</v>
      </c>
    </row>
    <row r="92" spans="1:16">
      <c r="A92" s="10">
        <v>87</v>
      </c>
      <c r="B92" s="3" t="s">
        <v>1715</v>
      </c>
      <c r="C92" s="3" t="s">
        <v>1679</v>
      </c>
      <c r="D92" s="3" t="s">
        <v>1680</v>
      </c>
      <c r="E92" s="15" t="s">
        <v>227</v>
      </c>
      <c r="F92" s="61">
        <v>9789573285915</v>
      </c>
      <c r="G92" s="15">
        <v>30</v>
      </c>
      <c r="H92" s="79">
        <v>250</v>
      </c>
      <c r="I92" s="79">
        <f t="shared" si="5"/>
        <v>7500</v>
      </c>
      <c r="J92" s="48" t="s">
        <v>6</v>
      </c>
      <c r="K92" s="48" t="s">
        <v>6</v>
      </c>
      <c r="L92" s="15" t="s">
        <v>6</v>
      </c>
      <c r="M92" s="15" t="s">
        <v>204</v>
      </c>
    </row>
    <row r="93" spans="1:16" s="153" customFormat="1" ht="18" customHeight="1">
      <c r="A93" s="10">
        <v>88</v>
      </c>
      <c r="B93" s="148" t="s">
        <v>1565</v>
      </c>
      <c r="C93" s="148" t="s">
        <v>1566</v>
      </c>
      <c r="D93" s="148" t="s">
        <v>1567</v>
      </c>
      <c r="E93" s="15" t="s">
        <v>227</v>
      </c>
      <c r="F93" s="61">
        <v>9789869858878</v>
      </c>
      <c r="G93" s="173">
        <v>1</v>
      </c>
      <c r="H93" s="185">
        <v>350</v>
      </c>
      <c r="I93" s="185">
        <f t="shared" si="4"/>
        <v>350</v>
      </c>
      <c r="J93" s="150" t="s">
        <v>1245</v>
      </c>
      <c r="K93" s="150" t="s">
        <v>1245</v>
      </c>
      <c r="L93" s="150" t="s">
        <v>1245</v>
      </c>
      <c r="M93" s="173"/>
      <c r="N93" s="151"/>
      <c r="O93" s="151"/>
      <c r="P93" s="152"/>
    </row>
    <row r="94" spans="1:16" s="153" customFormat="1" ht="18" customHeight="1">
      <c r="A94" s="10">
        <v>89</v>
      </c>
      <c r="B94" s="148" t="s">
        <v>1568</v>
      </c>
      <c r="C94" s="148" t="s">
        <v>1569</v>
      </c>
      <c r="D94" s="148" t="s">
        <v>1570</v>
      </c>
      <c r="E94" s="15" t="s">
        <v>227</v>
      </c>
      <c r="F94" s="61">
        <v>9789576583711</v>
      </c>
      <c r="G94" s="173">
        <v>1</v>
      </c>
      <c r="H94" s="185">
        <v>280</v>
      </c>
      <c r="I94" s="185">
        <f t="shared" si="4"/>
        <v>280</v>
      </c>
      <c r="J94" s="150" t="s">
        <v>1245</v>
      </c>
      <c r="K94" s="150" t="s">
        <v>1245</v>
      </c>
      <c r="L94" s="150" t="s">
        <v>1245</v>
      </c>
      <c r="M94" s="173"/>
      <c r="N94" s="151"/>
      <c r="O94" s="151"/>
      <c r="P94" s="152"/>
    </row>
    <row r="95" spans="1:16" s="153" customFormat="1" ht="18" customHeight="1">
      <c r="A95" s="10">
        <v>90</v>
      </c>
      <c r="B95" s="148" t="s">
        <v>1571</v>
      </c>
      <c r="C95" s="148" t="s">
        <v>1569</v>
      </c>
      <c r="D95" s="148" t="s">
        <v>1570</v>
      </c>
      <c r="E95" s="15" t="s">
        <v>227</v>
      </c>
      <c r="F95" s="61">
        <v>9789576584220</v>
      </c>
      <c r="G95" s="173">
        <v>1</v>
      </c>
      <c r="H95" s="185">
        <v>280</v>
      </c>
      <c r="I95" s="185">
        <f t="shared" si="4"/>
        <v>280</v>
      </c>
      <c r="J95" s="150" t="s">
        <v>1245</v>
      </c>
      <c r="K95" s="150" t="s">
        <v>1245</v>
      </c>
      <c r="L95" s="150" t="s">
        <v>1245</v>
      </c>
      <c r="M95" s="173"/>
      <c r="N95" s="151"/>
      <c r="O95" s="151"/>
      <c r="P95" s="152"/>
    </row>
    <row r="96" spans="1:16" s="153" customFormat="1" ht="18" customHeight="1">
      <c r="A96" s="10">
        <v>91</v>
      </c>
      <c r="B96" s="148" t="s">
        <v>1572</v>
      </c>
      <c r="C96" s="148" t="s">
        <v>1573</v>
      </c>
      <c r="D96" s="148" t="s">
        <v>1574</v>
      </c>
      <c r="E96" s="15" t="s">
        <v>227</v>
      </c>
      <c r="F96" s="61">
        <v>9789865837884</v>
      </c>
      <c r="G96" s="173">
        <v>1</v>
      </c>
      <c r="H96" s="185">
        <v>350</v>
      </c>
      <c r="I96" s="185">
        <f t="shared" si="4"/>
        <v>350</v>
      </c>
      <c r="J96" s="150" t="s">
        <v>1245</v>
      </c>
      <c r="K96" s="150" t="s">
        <v>1245</v>
      </c>
      <c r="L96" s="150" t="s">
        <v>1245</v>
      </c>
      <c r="M96" s="173"/>
      <c r="N96" s="151"/>
      <c r="O96" s="151"/>
      <c r="P96" s="152"/>
    </row>
    <row r="97" spans="1:29" s="153" customFormat="1" ht="18" customHeight="1">
      <c r="A97" s="10">
        <v>92</v>
      </c>
      <c r="B97" s="148" t="s">
        <v>1575</v>
      </c>
      <c r="C97" s="148" t="s">
        <v>1576</v>
      </c>
      <c r="D97" s="148" t="s">
        <v>1577</v>
      </c>
      <c r="E97" s="15" t="s">
        <v>227</v>
      </c>
      <c r="F97" s="61">
        <v>9789865837853</v>
      </c>
      <c r="G97" s="173">
        <v>1</v>
      </c>
      <c r="H97" s="185">
        <v>350</v>
      </c>
      <c r="I97" s="185">
        <f t="shared" si="4"/>
        <v>350</v>
      </c>
      <c r="J97" s="150" t="s">
        <v>1245</v>
      </c>
      <c r="K97" s="150" t="s">
        <v>1245</v>
      </c>
      <c r="L97" s="150" t="s">
        <v>1245</v>
      </c>
      <c r="M97" s="173"/>
      <c r="N97" s="151"/>
      <c r="O97" s="151"/>
      <c r="P97" s="152"/>
    </row>
    <row r="98" spans="1:29" s="153" customFormat="1" ht="18" customHeight="1">
      <c r="A98" s="10">
        <v>93</v>
      </c>
      <c r="B98" s="148" t="s">
        <v>1578</v>
      </c>
      <c r="C98" s="148" t="s">
        <v>1576</v>
      </c>
      <c r="D98" s="148" t="s">
        <v>1577</v>
      </c>
      <c r="E98" s="15" t="s">
        <v>227</v>
      </c>
      <c r="F98" s="61">
        <v>9789865837877</v>
      </c>
      <c r="G98" s="173">
        <v>1</v>
      </c>
      <c r="H98" s="185">
        <v>350</v>
      </c>
      <c r="I98" s="185">
        <f t="shared" si="4"/>
        <v>350</v>
      </c>
      <c r="J98" s="150" t="s">
        <v>1245</v>
      </c>
      <c r="K98" s="150" t="s">
        <v>1245</v>
      </c>
      <c r="L98" s="150" t="s">
        <v>1245</v>
      </c>
      <c r="M98" s="173"/>
      <c r="N98" s="151"/>
      <c r="O98" s="151"/>
      <c r="P98" s="152"/>
    </row>
    <row r="99" spans="1:29" s="153" customFormat="1" ht="18" customHeight="1">
      <c r="A99" s="10">
        <v>94</v>
      </c>
      <c r="B99" s="148" t="s">
        <v>1585</v>
      </c>
      <c r="C99" s="148" t="s">
        <v>1586</v>
      </c>
      <c r="D99" s="148" t="s">
        <v>1587</v>
      </c>
      <c r="E99" s="15" t="s">
        <v>227</v>
      </c>
      <c r="F99" s="61">
        <v>9789579314565</v>
      </c>
      <c r="G99" s="173">
        <v>1</v>
      </c>
      <c r="H99" s="185">
        <v>320</v>
      </c>
      <c r="I99" s="185">
        <f t="shared" si="4"/>
        <v>320</v>
      </c>
      <c r="J99" s="150" t="s">
        <v>1245</v>
      </c>
      <c r="K99" s="150" t="s">
        <v>1245</v>
      </c>
      <c r="L99" s="150" t="s">
        <v>1245</v>
      </c>
      <c r="M99" s="173"/>
      <c r="N99" s="151"/>
      <c r="O99" s="151"/>
      <c r="P99" s="152"/>
    </row>
    <row r="100" spans="1:29" s="153" customFormat="1" ht="18" customHeight="1">
      <c r="A100" s="10">
        <v>95</v>
      </c>
      <c r="B100" s="148" t="s">
        <v>1588</v>
      </c>
      <c r="C100" s="148" t="s">
        <v>1591</v>
      </c>
      <c r="D100" s="148" t="s">
        <v>790</v>
      </c>
      <c r="E100" s="15" t="s">
        <v>227</v>
      </c>
      <c r="F100" s="61">
        <v>4711225314389</v>
      </c>
      <c r="G100" s="173">
        <v>1</v>
      </c>
      <c r="H100" s="185">
        <v>1520</v>
      </c>
      <c r="I100" s="185">
        <f t="shared" si="4"/>
        <v>1520</v>
      </c>
      <c r="J100" s="64" t="s">
        <v>1580</v>
      </c>
      <c r="K100" s="150" t="s">
        <v>1245</v>
      </c>
      <c r="L100" s="150" t="s">
        <v>1245</v>
      </c>
      <c r="M100" s="15" t="s">
        <v>1661</v>
      </c>
      <c r="N100" s="151"/>
      <c r="O100" s="151"/>
      <c r="P100" s="152"/>
    </row>
    <row r="101" spans="1:29" s="153" customFormat="1" ht="18" customHeight="1">
      <c r="A101" s="10">
        <v>96</v>
      </c>
      <c r="B101" s="17" t="s">
        <v>1581</v>
      </c>
      <c r="C101" s="17" t="s">
        <v>1582</v>
      </c>
      <c r="D101" s="148" t="s">
        <v>1583</v>
      </c>
      <c r="E101" s="15" t="s">
        <v>227</v>
      </c>
      <c r="F101" s="61">
        <v>4711225316529</v>
      </c>
      <c r="G101" s="173">
        <v>1</v>
      </c>
      <c r="H101" s="185">
        <v>1600</v>
      </c>
      <c r="I101" s="185">
        <f t="shared" si="4"/>
        <v>1600</v>
      </c>
      <c r="J101" s="64" t="s">
        <v>1580</v>
      </c>
      <c r="K101" s="150" t="s">
        <v>1245</v>
      </c>
      <c r="L101" s="150" t="s">
        <v>1245</v>
      </c>
      <c r="M101" s="15" t="s">
        <v>1665</v>
      </c>
      <c r="N101" s="151"/>
      <c r="O101" s="151"/>
      <c r="P101" s="152"/>
    </row>
    <row r="102" spans="1:29" s="153" customFormat="1" ht="18" customHeight="1">
      <c r="A102" s="10">
        <v>97</v>
      </c>
      <c r="B102" s="17" t="s">
        <v>1589</v>
      </c>
      <c r="C102" s="17" t="s">
        <v>1590</v>
      </c>
      <c r="D102" s="17" t="s">
        <v>1561</v>
      </c>
      <c r="E102" s="15" t="s">
        <v>227</v>
      </c>
      <c r="F102" s="61">
        <v>9789862035887</v>
      </c>
      <c r="G102" s="173">
        <v>1</v>
      </c>
      <c r="H102" s="185">
        <v>2800</v>
      </c>
      <c r="I102" s="185">
        <f t="shared" si="4"/>
        <v>2800</v>
      </c>
      <c r="J102" s="64" t="s">
        <v>1580</v>
      </c>
      <c r="K102" s="150" t="s">
        <v>1245</v>
      </c>
      <c r="L102" s="150" t="s">
        <v>1245</v>
      </c>
      <c r="M102" s="15" t="s">
        <v>1755</v>
      </c>
      <c r="N102" s="151"/>
      <c r="O102" s="151"/>
      <c r="P102" s="152"/>
      <c r="AC102"/>
    </row>
    <row r="103" spans="1:29" s="153" customFormat="1" ht="18" customHeight="1">
      <c r="A103" s="10">
        <v>98</v>
      </c>
      <c r="B103" s="17" t="s">
        <v>1640</v>
      </c>
      <c r="C103" s="17" t="s">
        <v>1641</v>
      </c>
      <c r="D103" s="17" t="s">
        <v>1570</v>
      </c>
      <c r="E103" s="15" t="s">
        <v>227</v>
      </c>
      <c r="F103" s="61">
        <v>9789576582622</v>
      </c>
      <c r="G103" s="173">
        <v>1</v>
      </c>
      <c r="H103" s="185">
        <v>300</v>
      </c>
      <c r="I103" s="185">
        <f t="shared" si="4"/>
        <v>300</v>
      </c>
      <c r="J103" s="42" t="s">
        <v>185</v>
      </c>
      <c r="K103" s="150" t="s">
        <v>1245</v>
      </c>
      <c r="L103" s="150" t="s">
        <v>1245</v>
      </c>
      <c r="M103" s="173"/>
      <c r="N103" s="151"/>
      <c r="O103" s="151"/>
      <c r="P103" s="152"/>
      <c r="AC103"/>
    </row>
    <row r="104" spans="1:29" s="153" customFormat="1" ht="18" customHeight="1">
      <c r="A104" s="10">
        <v>99</v>
      </c>
      <c r="B104" s="17" t="s">
        <v>1642</v>
      </c>
      <c r="C104" s="17" t="s">
        <v>1641</v>
      </c>
      <c r="D104" s="17" t="s">
        <v>1570</v>
      </c>
      <c r="E104" s="15" t="s">
        <v>227</v>
      </c>
      <c r="F104" s="61">
        <v>9789576583186</v>
      </c>
      <c r="G104" s="173">
        <v>1</v>
      </c>
      <c r="H104" s="185">
        <v>300</v>
      </c>
      <c r="I104" s="185">
        <f t="shared" si="4"/>
        <v>300</v>
      </c>
      <c r="J104" s="42" t="s">
        <v>185</v>
      </c>
      <c r="K104" s="150" t="s">
        <v>1245</v>
      </c>
      <c r="L104" s="150" t="s">
        <v>1245</v>
      </c>
      <c r="M104" s="173"/>
      <c r="N104" s="151"/>
      <c r="O104" s="151"/>
      <c r="P104" s="152"/>
      <c r="AC104"/>
    </row>
    <row r="105" spans="1:29" s="153" customFormat="1" ht="18" customHeight="1">
      <c r="A105" s="10">
        <v>100</v>
      </c>
      <c r="B105" s="17" t="s">
        <v>1643</v>
      </c>
      <c r="C105" s="17" t="s">
        <v>1641</v>
      </c>
      <c r="D105" s="17" t="s">
        <v>1570</v>
      </c>
      <c r="E105" s="15" t="s">
        <v>227</v>
      </c>
      <c r="F105" s="61">
        <v>9789576583759</v>
      </c>
      <c r="G105" s="173">
        <v>1</v>
      </c>
      <c r="H105" s="185">
        <v>300</v>
      </c>
      <c r="I105" s="185">
        <f t="shared" si="4"/>
        <v>300</v>
      </c>
      <c r="J105" s="42" t="s">
        <v>185</v>
      </c>
      <c r="K105" s="150" t="s">
        <v>1245</v>
      </c>
      <c r="L105" s="150" t="s">
        <v>1245</v>
      </c>
      <c r="M105" s="173"/>
      <c r="N105" s="151"/>
      <c r="O105" s="151"/>
      <c r="P105" s="152"/>
      <c r="AC105"/>
    </row>
    <row r="106" spans="1:29">
      <c r="A106" s="10">
        <v>101</v>
      </c>
      <c r="B106" s="3" t="s">
        <v>1657</v>
      </c>
      <c r="C106" s="3" t="s">
        <v>1658</v>
      </c>
      <c r="D106" s="3" t="s">
        <v>861</v>
      </c>
      <c r="E106" s="15" t="s">
        <v>227</v>
      </c>
      <c r="F106" s="61">
        <v>4717211023778</v>
      </c>
      <c r="G106" s="44">
        <v>1</v>
      </c>
      <c r="H106" s="79">
        <v>1120</v>
      </c>
      <c r="I106" s="79">
        <f t="shared" ref="I106:I111" si="6">G106*H106</f>
        <v>1120</v>
      </c>
      <c r="J106" s="178" t="s">
        <v>281</v>
      </c>
      <c r="K106" s="48" t="s">
        <v>6</v>
      </c>
      <c r="L106" s="15" t="s">
        <v>6</v>
      </c>
      <c r="M106" s="15" t="s">
        <v>1661</v>
      </c>
    </row>
    <row r="107" spans="1:29">
      <c r="A107" s="10">
        <v>102</v>
      </c>
      <c r="B107" s="3" t="s">
        <v>1660</v>
      </c>
      <c r="C107" s="3" t="s">
        <v>1659</v>
      </c>
      <c r="D107" s="3" t="s">
        <v>790</v>
      </c>
      <c r="E107" s="15" t="s">
        <v>227</v>
      </c>
      <c r="F107" s="61">
        <v>4717211019788</v>
      </c>
      <c r="G107" s="44">
        <v>1</v>
      </c>
      <c r="H107" s="79">
        <v>1120</v>
      </c>
      <c r="I107" s="79">
        <f t="shared" si="6"/>
        <v>1120</v>
      </c>
      <c r="J107" s="178" t="s">
        <v>281</v>
      </c>
      <c r="K107" s="48" t="s">
        <v>6</v>
      </c>
      <c r="L107" s="15" t="s">
        <v>6</v>
      </c>
      <c r="M107" s="15" t="s">
        <v>1661</v>
      </c>
    </row>
    <row r="108" spans="1:29">
      <c r="A108" s="10">
        <v>103</v>
      </c>
      <c r="B108" s="3" t="s">
        <v>1662</v>
      </c>
      <c r="C108" s="3" t="s">
        <v>1664</v>
      </c>
      <c r="D108" s="3" t="s">
        <v>1663</v>
      </c>
      <c r="E108" s="15" t="s">
        <v>227</v>
      </c>
      <c r="F108" s="61">
        <v>4711225319995</v>
      </c>
      <c r="G108" s="44">
        <v>1</v>
      </c>
      <c r="H108" s="79">
        <v>1699</v>
      </c>
      <c r="I108" s="79">
        <f t="shared" si="6"/>
        <v>1699</v>
      </c>
      <c r="J108" s="178" t="s">
        <v>281</v>
      </c>
      <c r="K108" s="48" t="s">
        <v>6</v>
      </c>
      <c r="L108" s="15" t="s">
        <v>6</v>
      </c>
      <c r="M108" s="15" t="s">
        <v>1665</v>
      </c>
    </row>
    <row r="109" spans="1:29">
      <c r="A109" s="10">
        <v>104</v>
      </c>
      <c r="B109" s="3" t="s">
        <v>1666</v>
      </c>
      <c r="C109" s="3" t="s">
        <v>1667</v>
      </c>
      <c r="D109" s="3" t="s">
        <v>861</v>
      </c>
      <c r="E109" s="15" t="s">
        <v>227</v>
      </c>
      <c r="F109" s="61">
        <v>4717211022276</v>
      </c>
      <c r="G109" s="44">
        <v>1</v>
      </c>
      <c r="H109" s="79">
        <v>2100</v>
      </c>
      <c r="I109" s="79">
        <f t="shared" si="6"/>
        <v>2100</v>
      </c>
      <c r="J109" s="178" t="s">
        <v>281</v>
      </c>
      <c r="K109" s="48" t="s">
        <v>6</v>
      </c>
      <c r="L109" s="15" t="s">
        <v>6</v>
      </c>
      <c r="M109" s="15" t="s">
        <v>1655</v>
      </c>
    </row>
    <row r="110" spans="1:29">
      <c r="A110" s="10">
        <v>105</v>
      </c>
      <c r="B110" s="3" t="s">
        <v>1668</v>
      </c>
      <c r="C110" s="3" t="s">
        <v>1669</v>
      </c>
      <c r="D110" s="3" t="s">
        <v>1670</v>
      </c>
      <c r="E110" s="15" t="s">
        <v>227</v>
      </c>
      <c r="F110" s="61">
        <v>4715243771254</v>
      </c>
      <c r="G110" s="44">
        <v>1</v>
      </c>
      <c r="H110" s="79">
        <v>2989</v>
      </c>
      <c r="I110" s="79">
        <f t="shared" si="6"/>
        <v>2989</v>
      </c>
      <c r="J110" s="178" t="s">
        <v>281</v>
      </c>
      <c r="K110" s="48" t="s">
        <v>6</v>
      </c>
      <c r="L110" s="15" t="s">
        <v>6</v>
      </c>
      <c r="M110" s="15" t="s">
        <v>1760</v>
      </c>
    </row>
    <row r="111" spans="1:29">
      <c r="A111" s="10">
        <v>106</v>
      </c>
      <c r="B111" s="180" t="s">
        <v>1671</v>
      </c>
      <c r="C111" s="3" t="s">
        <v>1669</v>
      </c>
      <c r="D111" s="3" t="s">
        <v>1670</v>
      </c>
      <c r="E111" s="61" t="s">
        <v>227</v>
      </c>
      <c r="F111" s="61">
        <v>4715243771261</v>
      </c>
      <c r="G111" s="44">
        <v>1</v>
      </c>
      <c r="H111" s="79">
        <v>2700</v>
      </c>
      <c r="I111" s="79">
        <f t="shared" si="6"/>
        <v>2700</v>
      </c>
      <c r="J111" s="178" t="s">
        <v>281</v>
      </c>
      <c r="K111" s="48" t="s">
        <v>6</v>
      </c>
      <c r="L111" s="15" t="s">
        <v>6</v>
      </c>
      <c r="M111" s="15" t="s">
        <v>1761</v>
      </c>
    </row>
    <row r="112" spans="1:29">
      <c r="A112" s="10">
        <v>107</v>
      </c>
      <c r="B112" s="3" t="s">
        <v>1697</v>
      </c>
      <c r="C112" s="3" t="s">
        <v>1650</v>
      </c>
      <c r="D112" s="3" t="s">
        <v>440</v>
      </c>
      <c r="E112" s="15" t="s">
        <v>227</v>
      </c>
      <c r="F112" s="61">
        <v>9789863842729</v>
      </c>
      <c r="G112" s="44">
        <v>5</v>
      </c>
      <c r="H112" s="79">
        <v>420</v>
      </c>
      <c r="I112" s="79">
        <f t="shared" ref="I112:I119" si="7">G112*H112</f>
        <v>2100</v>
      </c>
      <c r="J112" s="48" t="s">
        <v>6</v>
      </c>
      <c r="K112" s="48" t="s">
        <v>6</v>
      </c>
      <c r="L112" s="15" t="s">
        <v>6</v>
      </c>
      <c r="M112" s="15"/>
    </row>
    <row r="113" spans="1:13">
      <c r="A113" s="10">
        <v>108</v>
      </c>
      <c r="B113" s="3" t="s">
        <v>1698</v>
      </c>
      <c r="C113" s="3" t="s">
        <v>1650</v>
      </c>
      <c r="D113" s="3" t="s">
        <v>440</v>
      </c>
      <c r="E113" s="15" t="s">
        <v>227</v>
      </c>
      <c r="F113" s="61">
        <v>9789863843061</v>
      </c>
      <c r="G113" s="44">
        <v>5</v>
      </c>
      <c r="H113" s="79">
        <v>450</v>
      </c>
      <c r="I113" s="79">
        <f t="shared" si="7"/>
        <v>2250</v>
      </c>
      <c r="J113" s="48" t="s">
        <v>6</v>
      </c>
      <c r="K113" s="48" t="s">
        <v>6</v>
      </c>
      <c r="L113" s="15" t="s">
        <v>6</v>
      </c>
      <c r="M113" s="15"/>
    </row>
    <row r="114" spans="1:13">
      <c r="A114" s="10">
        <v>109</v>
      </c>
      <c r="B114" s="3" t="s">
        <v>1699</v>
      </c>
      <c r="C114" s="3" t="s">
        <v>1650</v>
      </c>
      <c r="D114" s="3" t="s">
        <v>440</v>
      </c>
      <c r="E114" s="15" t="s">
        <v>227</v>
      </c>
      <c r="F114" s="61">
        <v>9789863843597</v>
      </c>
      <c r="G114" s="44">
        <v>5</v>
      </c>
      <c r="H114" s="79">
        <v>450</v>
      </c>
      <c r="I114" s="79">
        <f t="shared" si="7"/>
        <v>2250</v>
      </c>
      <c r="J114" s="48" t="s">
        <v>6</v>
      </c>
      <c r="K114" s="48" t="s">
        <v>6</v>
      </c>
      <c r="L114" s="15" t="s">
        <v>6</v>
      </c>
      <c r="M114" s="15"/>
    </row>
    <row r="115" spans="1:13">
      <c r="A115" s="10">
        <v>110</v>
      </c>
      <c r="B115" s="3" t="s">
        <v>1694</v>
      </c>
      <c r="C115" s="3" t="s">
        <v>1650</v>
      </c>
      <c r="D115" s="3" t="s">
        <v>440</v>
      </c>
      <c r="E115" s="15" t="s">
        <v>227</v>
      </c>
      <c r="F115" s="61">
        <v>9789863844068</v>
      </c>
      <c r="G115" s="44">
        <v>6</v>
      </c>
      <c r="H115" s="79">
        <v>450</v>
      </c>
      <c r="I115" s="79">
        <f t="shared" si="7"/>
        <v>2700</v>
      </c>
      <c r="J115" s="48" t="s">
        <v>6</v>
      </c>
      <c r="K115" s="48" t="s">
        <v>6</v>
      </c>
      <c r="L115" s="15" t="s">
        <v>6</v>
      </c>
      <c r="M115" s="15"/>
    </row>
    <row r="116" spans="1:13">
      <c r="A116" s="10">
        <v>111</v>
      </c>
      <c r="B116" s="3" t="s">
        <v>1695</v>
      </c>
      <c r="C116" s="3" t="s">
        <v>1650</v>
      </c>
      <c r="D116" s="3" t="s">
        <v>440</v>
      </c>
      <c r="E116" s="15" t="s">
        <v>227</v>
      </c>
      <c r="F116" s="61">
        <v>9789863844129</v>
      </c>
      <c r="G116" s="44">
        <v>6</v>
      </c>
      <c r="H116" s="79">
        <v>450</v>
      </c>
      <c r="I116" s="79">
        <f t="shared" si="7"/>
        <v>2700</v>
      </c>
      <c r="J116" s="48" t="s">
        <v>6</v>
      </c>
      <c r="K116" s="48" t="s">
        <v>6</v>
      </c>
      <c r="L116" s="15" t="s">
        <v>6</v>
      </c>
      <c r="M116" s="15"/>
    </row>
    <row r="117" spans="1:13">
      <c r="A117" s="10">
        <v>112</v>
      </c>
      <c r="B117" s="3" t="s">
        <v>1696</v>
      </c>
      <c r="C117" s="3" t="s">
        <v>1650</v>
      </c>
      <c r="D117" s="3" t="s">
        <v>440</v>
      </c>
      <c r="E117" s="15" t="s">
        <v>227</v>
      </c>
      <c r="F117" s="61">
        <v>9789863844501</v>
      </c>
      <c r="G117" s="44">
        <v>6</v>
      </c>
      <c r="H117" s="79">
        <v>450</v>
      </c>
      <c r="I117" s="79">
        <f t="shared" si="7"/>
        <v>2700</v>
      </c>
      <c r="J117" s="48" t="s">
        <v>6</v>
      </c>
      <c r="K117" s="48" t="s">
        <v>6</v>
      </c>
      <c r="L117" s="15" t="s">
        <v>6</v>
      </c>
      <c r="M117" s="15"/>
    </row>
    <row r="118" spans="1:13">
      <c r="A118" s="10">
        <v>113</v>
      </c>
      <c r="B118" s="3" t="s">
        <v>1681</v>
      </c>
      <c r="C118" s="3" t="s">
        <v>1679</v>
      </c>
      <c r="D118" s="3" t="s">
        <v>1682</v>
      </c>
      <c r="E118" s="15" t="s">
        <v>227</v>
      </c>
      <c r="F118" s="61">
        <v>9789573285915</v>
      </c>
      <c r="G118" s="15">
        <v>1</v>
      </c>
      <c r="H118" s="79">
        <v>1800</v>
      </c>
      <c r="I118" s="79">
        <f t="shared" si="7"/>
        <v>1800</v>
      </c>
      <c r="J118" s="178" t="s">
        <v>281</v>
      </c>
      <c r="K118" s="48" t="s">
        <v>6</v>
      </c>
      <c r="L118" s="15" t="s">
        <v>6</v>
      </c>
      <c r="M118" s="79" t="s">
        <v>1654</v>
      </c>
    </row>
    <row r="119" spans="1:13">
      <c r="A119" s="10">
        <v>114</v>
      </c>
      <c r="B119" s="3" t="s">
        <v>1683</v>
      </c>
      <c r="C119" s="3" t="s">
        <v>1677</v>
      </c>
      <c r="D119" s="3" t="s">
        <v>1678</v>
      </c>
      <c r="E119" s="15" t="s">
        <v>227</v>
      </c>
      <c r="F119" s="61">
        <v>4717211027264</v>
      </c>
      <c r="G119" s="15">
        <v>1</v>
      </c>
      <c r="H119" s="79">
        <v>1400</v>
      </c>
      <c r="I119" s="79">
        <f t="shared" si="7"/>
        <v>1400</v>
      </c>
      <c r="J119" s="178" t="s">
        <v>281</v>
      </c>
      <c r="K119" s="48" t="s">
        <v>6</v>
      </c>
      <c r="L119" s="15" t="s">
        <v>6</v>
      </c>
      <c r="M119" s="79" t="s">
        <v>1684</v>
      </c>
    </row>
    <row r="120" spans="1:13">
      <c r="A120" s="10">
        <v>115</v>
      </c>
      <c r="B120" s="3" t="s">
        <v>1703</v>
      </c>
      <c r="C120" s="3" t="s">
        <v>1709</v>
      </c>
      <c r="D120" s="3" t="s">
        <v>1710</v>
      </c>
      <c r="E120" s="15" t="s">
        <v>227</v>
      </c>
      <c r="F120" s="61">
        <v>9789866220333</v>
      </c>
      <c r="G120" s="15">
        <v>1</v>
      </c>
      <c r="H120" s="79">
        <v>399</v>
      </c>
      <c r="I120" s="79">
        <f t="shared" ref="I120:I129" si="8">G120*H120</f>
        <v>399</v>
      </c>
      <c r="J120" s="48" t="s">
        <v>6</v>
      </c>
      <c r="K120" s="48" t="s">
        <v>6</v>
      </c>
      <c r="L120" s="15" t="s">
        <v>6</v>
      </c>
      <c r="M120" s="15"/>
    </row>
    <row r="121" spans="1:13">
      <c r="A121" s="10">
        <v>116</v>
      </c>
      <c r="B121" s="3" t="s">
        <v>1704</v>
      </c>
      <c r="C121" s="3" t="s">
        <v>1705</v>
      </c>
      <c r="D121" s="3" t="s">
        <v>1706</v>
      </c>
      <c r="E121" s="15" t="s">
        <v>227</v>
      </c>
      <c r="F121" s="61">
        <v>9789865114305</v>
      </c>
      <c r="G121" s="15">
        <v>1</v>
      </c>
      <c r="H121" s="79">
        <v>320</v>
      </c>
      <c r="I121" s="79">
        <f t="shared" si="8"/>
        <v>320</v>
      </c>
      <c r="J121" s="48" t="s">
        <v>6</v>
      </c>
      <c r="K121" s="48" t="s">
        <v>6</v>
      </c>
      <c r="L121" s="15" t="s">
        <v>6</v>
      </c>
      <c r="M121" s="15"/>
    </row>
    <row r="122" spans="1:13">
      <c r="A122" s="10">
        <v>117</v>
      </c>
      <c r="B122" s="3" t="s">
        <v>1707</v>
      </c>
      <c r="C122" s="3" t="s">
        <v>1705</v>
      </c>
      <c r="D122" s="3" t="s">
        <v>1706</v>
      </c>
      <c r="E122" s="15" t="s">
        <v>227</v>
      </c>
      <c r="F122" s="61">
        <v>9789865113988</v>
      </c>
      <c r="G122" s="15">
        <v>1</v>
      </c>
      <c r="H122" s="79">
        <v>320</v>
      </c>
      <c r="I122" s="79">
        <f t="shared" si="8"/>
        <v>320</v>
      </c>
      <c r="J122" s="48" t="s">
        <v>6</v>
      </c>
      <c r="K122" s="48" t="s">
        <v>6</v>
      </c>
      <c r="L122" s="15" t="s">
        <v>6</v>
      </c>
      <c r="M122" s="15"/>
    </row>
    <row r="123" spans="1:13">
      <c r="A123" s="10">
        <v>118</v>
      </c>
      <c r="B123" s="3" t="s">
        <v>1708</v>
      </c>
      <c r="C123" s="3" t="s">
        <v>1705</v>
      </c>
      <c r="D123" s="3" t="s">
        <v>1706</v>
      </c>
      <c r="E123" s="15" t="s">
        <v>227</v>
      </c>
      <c r="F123" s="61">
        <v>9789865113711</v>
      </c>
      <c r="G123" s="15">
        <v>1</v>
      </c>
      <c r="H123" s="79">
        <v>320</v>
      </c>
      <c r="I123" s="79">
        <f t="shared" si="8"/>
        <v>320</v>
      </c>
      <c r="J123" s="48" t="s">
        <v>6</v>
      </c>
      <c r="K123" s="48" t="s">
        <v>6</v>
      </c>
      <c r="L123" s="15" t="s">
        <v>6</v>
      </c>
      <c r="M123" s="15"/>
    </row>
    <row r="124" spans="1:13">
      <c r="A124" s="10">
        <v>119</v>
      </c>
      <c r="B124" s="3" t="s">
        <v>1711</v>
      </c>
      <c r="C124" s="3" t="s">
        <v>1713</v>
      </c>
      <c r="D124" s="3" t="s">
        <v>1712</v>
      </c>
      <c r="E124" s="15" t="s">
        <v>227</v>
      </c>
      <c r="F124" s="61">
        <v>9789863711940</v>
      </c>
      <c r="G124" s="15">
        <v>1</v>
      </c>
      <c r="H124" s="79">
        <v>250</v>
      </c>
      <c r="I124" s="79">
        <f t="shared" si="8"/>
        <v>250</v>
      </c>
      <c r="J124" s="48" t="s">
        <v>6</v>
      </c>
      <c r="K124" s="48" t="s">
        <v>6</v>
      </c>
      <c r="L124" s="15" t="s">
        <v>6</v>
      </c>
      <c r="M124" s="15"/>
    </row>
    <row r="125" spans="1:13">
      <c r="A125" s="10">
        <v>120</v>
      </c>
      <c r="B125" s="3" t="s">
        <v>1718</v>
      </c>
      <c r="C125" s="3" t="s">
        <v>1714</v>
      </c>
      <c r="D125" s="3" t="s">
        <v>927</v>
      </c>
      <c r="E125" s="15" t="s">
        <v>227</v>
      </c>
      <c r="F125" s="61">
        <v>9786661499490</v>
      </c>
      <c r="G125" s="15">
        <v>1</v>
      </c>
      <c r="H125" s="79">
        <v>360</v>
      </c>
      <c r="I125" s="79">
        <f t="shared" si="8"/>
        <v>360</v>
      </c>
      <c r="J125" s="178" t="s">
        <v>281</v>
      </c>
      <c r="K125" s="48" t="s">
        <v>6</v>
      </c>
      <c r="L125" s="15" t="s">
        <v>6</v>
      </c>
      <c r="M125" s="15"/>
    </row>
    <row r="126" spans="1:13">
      <c r="A126" s="10">
        <v>121</v>
      </c>
      <c r="B126" s="3" t="s">
        <v>1719</v>
      </c>
      <c r="C126" s="3" t="s">
        <v>1721</v>
      </c>
      <c r="D126" s="3" t="s">
        <v>1720</v>
      </c>
      <c r="E126" s="15" t="s">
        <v>227</v>
      </c>
      <c r="F126" s="61">
        <v>9789862165591</v>
      </c>
      <c r="G126" s="15">
        <v>1</v>
      </c>
      <c r="H126" s="79">
        <v>320</v>
      </c>
      <c r="I126" s="79">
        <f t="shared" si="8"/>
        <v>320</v>
      </c>
      <c r="J126" s="48" t="s">
        <v>6</v>
      </c>
      <c r="K126" s="48" t="s">
        <v>6</v>
      </c>
      <c r="L126" s="15" t="s">
        <v>6</v>
      </c>
      <c r="M126" s="15" t="s">
        <v>1652</v>
      </c>
    </row>
    <row r="127" spans="1:13">
      <c r="A127" s="10">
        <v>122</v>
      </c>
      <c r="B127" s="3" t="s">
        <v>1742</v>
      </c>
      <c r="C127" s="3" t="s">
        <v>1743</v>
      </c>
      <c r="D127" s="3" t="s">
        <v>1744</v>
      </c>
      <c r="E127" s="15" t="s">
        <v>227</v>
      </c>
      <c r="F127" s="61">
        <v>9789869901666</v>
      </c>
      <c r="G127" s="15">
        <v>1</v>
      </c>
      <c r="H127" s="79">
        <v>1350</v>
      </c>
      <c r="I127" s="79">
        <f t="shared" si="8"/>
        <v>1350</v>
      </c>
      <c r="J127" s="178" t="s">
        <v>281</v>
      </c>
      <c r="K127" s="48" t="s">
        <v>6</v>
      </c>
      <c r="L127" s="15" t="s">
        <v>6</v>
      </c>
      <c r="M127" s="15" t="s">
        <v>1652</v>
      </c>
    </row>
    <row r="128" spans="1:13">
      <c r="A128" s="10">
        <v>123</v>
      </c>
      <c r="B128" s="17" t="s">
        <v>1437</v>
      </c>
      <c r="C128" s="17" t="s">
        <v>1436</v>
      </c>
      <c r="D128" s="17" t="s">
        <v>904</v>
      </c>
      <c r="E128" s="4" t="s">
        <v>254</v>
      </c>
      <c r="F128" s="5">
        <v>8667106508124</v>
      </c>
      <c r="G128" s="4">
        <v>1</v>
      </c>
      <c r="H128" s="79">
        <v>210</v>
      </c>
      <c r="I128" s="100">
        <f t="shared" si="8"/>
        <v>210</v>
      </c>
      <c r="J128" s="43" t="s">
        <v>185</v>
      </c>
      <c r="K128" s="149" t="s">
        <v>185</v>
      </c>
      <c r="L128" s="15" t="s">
        <v>6</v>
      </c>
      <c r="M128" s="15"/>
    </row>
    <row r="129" spans="1:13">
      <c r="A129" s="10">
        <v>124</v>
      </c>
      <c r="B129" s="29" t="s">
        <v>683</v>
      </c>
      <c r="C129" s="29" t="s">
        <v>1647</v>
      </c>
      <c r="D129" s="29" t="s">
        <v>359</v>
      </c>
      <c r="E129" s="40" t="s">
        <v>254</v>
      </c>
      <c r="F129" s="8">
        <v>9789865406257</v>
      </c>
      <c r="G129" s="44">
        <v>1</v>
      </c>
      <c r="H129" s="104">
        <v>480</v>
      </c>
      <c r="I129" s="79">
        <f t="shared" si="8"/>
        <v>480</v>
      </c>
      <c r="J129" s="42" t="s">
        <v>185</v>
      </c>
      <c r="K129" s="149" t="s">
        <v>185</v>
      </c>
      <c r="L129" s="15" t="s">
        <v>6</v>
      </c>
      <c r="M129" s="45"/>
    </row>
    <row r="130" spans="1:13">
      <c r="A130" s="10">
        <v>125</v>
      </c>
      <c r="B130" s="17" t="s">
        <v>186</v>
      </c>
      <c r="C130" s="17" t="s">
        <v>1648</v>
      </c>
      <c r="D130" s="17" t="s">
        <v>187</v>
      </c>
      <c r="E130" s="15" t="s">
        <v>227</v>
      </c>
      <c r="F130" s="8">
        <v>9789864435265</v>
      </c>
      <c r="G130" s="10">
        <v>1</v>
      </c>
      <c r="H130" s="100">
        <v>280</v>
      </c>
      <c r="I130" s="100">
        <f t="shared" ref="I130:I263" si="9">G130*H130</f>
        <v>280</v>
      </c>
      <c r="J130" s="150" t="s">
        <v>1311</v>
      </c>
      <c r="K130" s="149" t="s">
        <v>185</v>
      </c>
      <c r="L130" s="15" t="s">
        <v>6</v>
      </c>
      <c r="M130" s="4"/>
    </row>
    <row r="131" spans="1:13">
      <c r="A131" s="10">
        <v>126</v>
      </c>
      <c r="B131" s="17" t="s">
        <v>188</v>
      </c>
      <c r="C131" s="17" t="s">
        <v>1649</v>
      </c>
      <c r="D131" s="17" t="s">
        <v>187</v>
      </c>
      <c r="E131" s="15" t="s">
        <v>227</v>
      </c>
      <c r="F131" s="8">
        <v>9789864435678</v>
      </c>
      <c r="G131" s="10">
        <v>1</v>
      </c>
      <c r="H131" s="100">
        <v>280</v>
      </c>
      <c r="I131" s="100">
        <f t="shared" si="9"/>
        <v>280</v>
      </c>
      <c r="J131" s="4" t="s">
        <v>185</v>
      </c>
      <c r="K131" s="149" t="s">
        <v>185</v>
      </c>
      <c r="L131" s="15" t="s">
        <v>6</v>
      </c>
      <c r="M131" s="4"/>
    </row>
    <row r="132" spans="1:13">
      <c r="A132" s="10">
        <v>127</v>
      </c>
      <c r="B132" s="17" t="s">
        <v>189</v>
      </c>
      <c r="C132" s="17" t="s">
        <v>1310</v>
      </c>
      <c r="D132" s="17" t="s">
        <v>187</v>
      </c>
      <c r="E132" s="15" t="s">
        <v>227</v>
      </c>
      <c r="F132" s="8">
        <v>9789864438365</v>
      </c>
      <c r="G132" s="10">
        <v>1</v>
      </c>
      <c r="H132" s="100">
        <v>280</v>
      </c>
      <c r="I132" s="100">
        <f t="shared" si="9"/>
        <v>280</v>
      </c>
      <c r="J132" s="4" t="s">
        <v>185</v>
      </c>
      <c r="K132" s="149" t="s">
        <v>185</v>
      </c>
      <c r="L132" s="15" t="s">
        <v>6</v>
      </c>
      <c r="M132" s="4"/>
    </row>
    <row r="133" spans="1:13">
      <c r="A133" s="10">
        <v>128</v>
      </c>
      <c r="B133" s="17" t="s">
        <v>1533</v>
      </c>
      <c r="C133" s="17" t="s">
        <v>1534</v>
      </c>
      <c r="D133" s="17" t="s">
        <v>386</v>
      </c>
      <c r="E133" s="40" t="s">
        <v>254</v>
      </c>
      <c r="F133" s="101">
        <v>9789575035570</v>
      </c>
      <c r="G133" s="44">
        <v>1</v>
      </c>
      <c r="H133" s="100">
        <v>380</v>
      </c>
      <c r="I133" s="79">
        <f t="shared" ref="I133:I136" si="10">G133*H133</f>
        <v>380</v>
      </c>
      <c r="J133" s="15" t="s">
        <v>6</v>
      </c>
      <c r="K133" s="48" t="s">
        <v>6</v>
      </c>
      <c r="L133" s="15" t="s">
        <v>6</v>
      </c>
      <c r="M133" s="15"/>
    </row>
    <row r="134" spans="1:13">
      <c r="A134" s="10">
        <v>129</v>
      </c>
      <c r="B134" s="17" t="s">
        <v>1535</v>
      </c>
      <c r="C134" s="17" t="s">
        <v>1534</v>
      </c>
      <c r="D134" s="17" t="s">
        <v>386</v>
      </c>
      <c r="E134" s="40" t="s">
        <v>254</v>
      </c>
      <c r="F134" s="101">
        <v>9789575033910</v>
      </c>
      <c r="G134" s="44">
        <v>1</v>
      </c>
      <c r="H134" s="100">
        <v>350</v>
      </c>
      <c r="I134" s="79">
        <f t="shared" si="10"/>
        <v>350</v>
      </c>
      <c r="J134" s="15" t="s">
        <v>6</v>
      </c>
      <c r="K134" s="48" t="s">
        <v>6</v>
      </c>
      <c r="L134" s="15" t="s">
        <v>6</v>
      </c>
      <c r="M134" s="15"/>
    </row>
    <row r="135" spans="1:13">
      <c r="A135" s="10">
        <v>130</v>
      </c>
      <c r="B135" s="17" t="s">
        <v>1537</v>
      </c>
      <c r="C135" s="17" t="s">
        <v>1534</v>
      </c>
      <c r="D135" s="17" t="s">
        <v>1536</v>
      </c>
      <c r="E135" s="40" t="s">
        <v>254</v>
      </c>
      <c r="F135" s="101">
        <v>727542689707</v>
      </c>
      <c r="G135" s="44">
        <v>1</v>
      </c>
      <c r="H135" s="100">
        <v>1800</v>
      </c>
      <c r="I135" s="79">
        <f t="shared" si="10"/>
        <v>1800</v>
      </c>
      <c r="J135" s="64" t="s">
        <v>303</v>
      </c>
      <c r="K135" s="48" t="s">
        <v>6</v>
      </c>
      <c r="L135" s="15" t="s">
        <v>6</v>
      </c>
      <c r="M135" s="15"/>
    </row>
    <row r="136" spans="1:13">
      <c r="A136" s="10">
        <v>131</v>
      </c>
      <c r="B136" s="17" t="s">
        <v>1539</v>
      </c>
      <c r="C136" s="17" t="s">
        <v>1538</v>
      </c>
      <c r="D136" s="17" t="s">
        <v>856</v>
      </c>
      <c r="E136" s="40" t="s">
        <v>254</v>
      </c>
      <c r="F136" s="101">
        <v>9789863428428</v>
      </c>
      <c r="G136" s="44">
        <v>1</v>
      </c>
      <c r="H136" s="100">
        <v>340</v>
      </c>
      <c r="I136" s="79">
        <f t="shared" si="10"/>
        <v>340</v>
      </c>
      <c r="J136" s="15" t="s">
        <v>6</v>
      </c>
      <c r="K136" s="48" t="s">
        <v>6</v>
      </c>
      <c r="L136" s="15" t="s">
        <v>6</v>
      </c>
      <c r="M136" s="15"/>
    </row>
    <row r="137" spans="1:13">
      <c r="A137" s="10">
        <v>132</v>
      </c>
      <c r="B137" s="3" t="s">
        <v>1244</v>
      </c>
      <c r="C137" s="20" t="s">
        <v>1309</v>
      </c>
      <c r="D137" s="3" t="s">
        <v>1205</v>
      </c>
      <c r="E137" s="15" t="s">
        <v>227</v>
      </c>
      <c r="F137" s="61">
        <v>8667106510523</v>
      </c>
      <c r="G137" s="15">
        <v>1</v>
      </c>
      <c r="H137" s="79">
        <v>900</v>
      </c>
      <c r="I137" s="79">
        <f t="shared" si="9"/>
        <v>900</v>
      </c>
      <c r="J137" s="64" t="s">
        <v>1486</v>
      </c>
      <c r="K137" s="149" t="s">
        <v>185</v>
      </c>
      <c r="L137" s="15" t="s">
        <v>6</v>
      </c>
      <c r="M137" s="15" t="s">
        <v>1653</v>
      </c>
    </row>
    <row r="138" spans="1:13">
      <c r="A138" s="10">
        <v>133</v>
      </c>
      <c r="B138" s="3" t="s">
        <v>1246</v>
      </c>
      <c r="C138" s="20" t="s">
        <v>1308</v>
      </c>
      <c r="D138" s="3" t="s">
        <v>1206</v>
      </c>
      <c r="E138" s="15" t="s">
        <v>227</v>
      </c>
      <c r="F138" s="61">
        <v>9789571380278</v>
      </c>
      <c r="G138" s="15">
        <v>1</v>
      </c>
      <c r="H138" s="79">
        <v>280</v>
      </c>
      <c r="I138" s="79">
        <f t="shared" si="9"/>
        <v>280</v>
      </c>
      <c r="J138" s="15" t="s">
        <v>1245</v>
      </c>
      <c r="K138" s="149" t="s">
        <v>185</v>
      </c>
      <c r="L138" s="15" t="s">
        <v>6</v>
      </c>
      <c r="M138" s="15"/>
    </row>
    <row r="139" spans="1:13">
      <c r="A139" s="10">
        <v>134</v>
      </c>
      <c r="B139" s="3" t="s">
        <v>1248</v>
      </c>
      <c r="C139" s="20" t="s">
        <v>1376</v>
      </c>
      <c r="D139" s="3" t="s">
        <v>1249</v>
      </c>
      <c r="E139" s="15" t="s">
        <v>227</v>
      </c>
      <c r="F139" s="61">
        <v>9789578544161</v>
      </c>
      <c r="G139" s="15">
        <v>1</v>
      </c>
      <c r="H139" s="79">
        <v>340</v>
      </c>
      <c r="I139" s="79">
        <f t="shared" si="9"/>
        <v>340</v>
      </c>
      <c r="J139" s="15" t="s">
        <v>1247</v>
      </c>
      <c r="K139" s="149" t="s">
        <v>185</v>
      </c>
      <c r="L139" s="15" t="s">
        <v>6</v>
      </c>
      <c r="M139" s="15"/>
    </row>
    <row r="140" spans="1:13">
      <c r="A140" s="10">
        <v>135</v>
      </c>
      <c r="B140" s="3" t="s">
        <v>1250</v>
      </c>
      <c r="C140" s="20" t="s">
        <v>1377</v>
      </c>
      <c r="D140" s="3" t="s">
        <v>1251</v>
      </c>
      <c r="E140" s="15" t="s">
        <v>227</v>
      </c>
      <c r="F140" s="61">
        <v>9789865100322</v>
      </c>
      <c r="G140" s="15">
        <v>1</v>
      </c>
      <c r="H140" s="79">
        <v>330</v>
      </c>
      <c r="I140" s="79">
        <f t="shared" si="9"/>
        <v>330</v>
      </c>
      <c r="J140" s="15" t="s">
        <v>1247</v>
      </c>
      <c r="K140" s="149" t="s">
        <v>185</v>
      </c>
      <c r="L140" s="15" t="s">
        <v>6</v>
      </c>
      <c r="M140" s="15"/>
    </row>
    <row r="141" spans="1:13">
      <c r="A141" s="10">
        <v>136</v>
      </c>
      <c r="B141" s="3" t="s">
        <v>1252</v>
      </c>
      <c r="C141" s="20" t="s">
        <v>1378</v>
      </c>
      <c r="D141" s="3" t="s">
        <v>1207</v>
      </c>
      <c r="E141" s="15" t="s">
        <v>227</v>
      </c>
      <c r="F141" s="61">
        <v>9789861755267</v>
      </c>
      <c r="G141" s="15">
        <v>1</v>
      </c>
      <c r="H141" s="79">
        <v>330</v>
      </c>
      <c r="I141" s="79">
        <f t="shared" si="9"/>
        <v>330</v>
      </c>
      <c r="J141" s="15" t="s">
        <v>1247</v>
      </c>
      <c r="K141" s="149" t="s">
        <v>185</v>
      </c>
      <c r="L141" s="15" t="s">
        <v>6</v>
      </c>
      <c r="M141" s="15"/>
    </row>
    <row r="142" spans="1:13">
      <c r="A142" s="10">
        <v>137</v>
      </c>
      <c r="B142" s="3" t="s">
        <v>1253</v>
      </c>
      <c r="C142" s="20" t="s">
        <v>1379</v>
      </c>
      <c r="D142" s="3" t="s">
        <v>1208</v>
      </c>
      <c r="E142" s="15" t="s">
        <v>227</v>
      </c>
      <c r="F142" s="61">
        <v>9789865933364</v>
      </c>
      <c r="G142" s="15">
        <v>1</v>
      </c>
      <c r="H142" s="79">
        <v>280</v>
      </c>
      <c r="I142" s="79">
        <f t="shared" si="9"/>
        <v>280</v>
      </c>
      <c r="J142" s="15" t="s">
        <v>1247</v>
      </c>
      <c r="K142" s="149" t="s">
        <v>185</v>
      </c>
      <c r="L142" s="15" t="s">
        <v>6</v>
      </c>
      <c r="M142" s="15"/>
    </row>
    <row r="143" spans="1:13">
      <c r="A143" s="10">
        <v>138</v>
      </c>
      <c r="B143" s="21" t="s">
        <v>750</v>
      </c>
      <c r="C143" s="21" t="s">
        <v>751</v>
      </c>
      <c r="D143" s="21" t="s">
        <v>614</v>
      </c>
      <c r="E143" s="15" t="s">
        <v>227</v>
      </c>
      <c r="F143" s="81" t="s">
        <v>752</v>
      </c>
      <c r="G143" s="44">
        <v>1</v>
      </c>
      <c r="H143" s="82">
        <v>380</v>
      </c>
      <c r="I143" s="79">
        <f t="shared" ref="I143:I203" si="11">G143*H143</f>
        <v>380</v>
      </c>
      <c r="J143" s="15" t="s">
        <v>1247</v>
      </c>
      <c r="K143" s="49" t="s">
        <v>185</v>
      </c>
      <c r="L143" s="15" t="s">
        <v>6</v>
      </c>
      <c r="M143" s="40"/>
    </row>
    <row r="144" spans="1:13">
      <c r="A144" s="10">
        <v>139</v>
      </c>
      <c r="B144" s="21" t="s">
        <v>753</v>
      </c>
      <c r="C144" s="21" t="s">
        <v>754</v>
      </c>
      <c r="D144" s="21" t="s">
        <v>755</v>
      </c>
      <c r="E144" s="15" t="s">
        <v>227</v>
      </c>
      <c r="F144" s="81" t="s">
        <v>756</v>
      </c>
      <c r="G144" s="44">
        <v>1</v>
      </c>
      <c r="H144" s="82">
        <v>380</v>
      </c>
      <c r="I144" s="79">
        <f t="shared" si="11"/>
        <v>380</v>
      </c>
      <c r="J144" s="15" t="s">
        <v>1247</v>
      </c>
      <c r="K144" s="49" t="s">
        <v>185</v>
      </c>
      <c r="L144" s="15" t="s">
        <v>6</v>
      </c>
      <c r="M144" s="40"/>
    </row>
    <row r="145" spans="1:13">
      <c r="A145" s="10">
        <v>140</v>
      </c>
      <c r="B145" s="3" t="s">
        <v>760</v>
      </c>
      <c r="C145" s="3" t="s">
        <v>761</v>
      </c>
      <c r="D145" s="3" t="s">
        <v>762</v>
      </c>
      <c r="E145" s="15" t="s">
        <v>227</v>
      </c>
      <c r="F145" s="61">
        <v>9789866490262</v>
      </c>
      <c r="G145" s="44">
        <v>1</v>
      </c>
      <c r="H145" s="79">
        <v>380</v>
      </c>
      <c r="I145" s="79">
        <f t="shared" si="11"/>
        <v>380</v>
      </c>
      <c r="J145" s="15" t="s">
        <v>6</v>
      </c>
      <c r="K145" s="48" t="s">
        <v>6</v>
      </c>
      <c r="L145" s="15" t="s">
        <v>6</v>
      </c>
      <c r="M145" s="15"/>
    </row>
    <row r="146" spans="1:13">
      <c r="A146" s="10">
        <v>141</v>
      </c>
      <c r="B146" s="3" t="s">
        <v>763</v>
      </c>
      <c r="C146" s="3" t="s">
        <v>764</v>
      </c>
      <c r="D146" s="3" t="s">
        <v>849</v>
      </c>
      <c r="E146" s="15" t="s">
        <v>227</v>
      </c>
      <c r="F146" s="61">
        <v>9789573266518</v>
      </c>
      <c r="G146" s="44">
        <v>1</v>
      </c>
      <c r="H146" s="79">
        <v>380</v>
      </c>
      <c r="I146" s="79">
        <f t="shared" si="11"/>
        <v>380</v>
      </c>
      <c r="J146" s="15" t="s">
        <v>6</v>
      </c>
      <c r="K146" s="48" t="s">
        <v>6</v>
      </c>
      <c r="L146" s="15" t="s">
        <v>6</v>
      </c>
      <c r="M146" s="15"/>
    </row>
    <row r="147" spans="1:13">
      <c r="A147" s="10">
        <v>142</v>
      </c>
      <c r="B147" s="3" t="s">
        <v>765</v>
      </c>
      <c r="C147" s="3" t="s">
        <v>766</v>
      </c>
      <c r="D147" s="3" t="s">
        <v>767</v>
      </c>
      <c r="E147" s="15" t="s">
        <v>227</v>
      </c>
      <c r="F147" s="61">
        <v>9789864793167</v>
      </c>
      <c r="G147" s="44">
        <v>1</v>
      </c>
      <c r="H147" s="79">
        <v>300</v>
      </c>
      <c r="I147" s="79">
        <f t="shared" si="11"/>
        <v>300</v>
      </c>
      <c r="J147" s="15" t="s">
        <v>6</v>
      </c>
      <c r="K147" s="48" t="s">
        <v>6</v>
      </c>
      <c r="L147" s="15" t="s">
        <v>6</v>
      </c>
      <c r="M147" s="15"/>
    </row>
    <row r="148" spans="1:13">
      <c r="A148" s="10">
        <v>143</v>
      </c>
      <c r="B148" s="3" t="s">
        <v>768</v>
      </c>
      <c r="C148" s="3" t="s">
        <v>1104</v>
      </c>
      <c r="D148" s="3" t="s">
        <v>769</v>
      </c>
      <c r="E148" s="15" t="s">
        <v>227</v>
      </c>
      <c r="F148" s="61">
        <v>9789869662734</v>
      </c>
      <c r="G148" s="44">
        <v>1</v>
      </c>
      <c r="H148" s="79">
        <v>340</v>
      </c>
      <c r="I148" s="79">
        <f t="shared" si="11"/>
        <v>340</v>
      </c>
      <c r="J148" s="15" t="s">
        <v>6</v>
      </c>
      <c r="K148" s="48" t="s">
        <v>6</v>
      </c>
      <c r="L148" s="15" t="s">
        <v>6</v>
      </c>
      <c r="M148" s="15"/>
    </row>
    <row r="149" spans="1:13">
      <c r="A149" s="10">
        <v>144</v>
      </c>
      <c r="B149" s="3" t="s">
        <v>770</v>
      </c>
      <c r="C149" s="3" t="s">
        <v>1607</v>
      </c>
      <c r="D149" s="3" t="s">
        <v>772</v>
      </c>
      <c r="E149" s="15" t="s">
        <v>227</v>
      </c>
      <c r="F149" s="61">
        <v>9789578630390</v>
      </c>
      <c r="G149" s="44">
        <v>1</v>
      </c>
      <c r="H149" s="79">
        <v>399</v>
      </c>
      <c r="I149" s="79">
        <f t="shared" si="11"/>
        <v>399</v>
      </c>
      <c r="J149" s="15" t="s">
        <v>6</v>
      </c>
      <c r="K149" s="48" t="s">
        <v>6</v>
      </c>
      <c r="L149" s="15" t="s">
        <v>6</v>
      </c>
      <c r="M149" s="15"/>
    </row>
    <row r="150" spans="1:13">
      <c r="A150" s="10">
        <v>145</v>
      </c>
      <c r="B150" s="3" t="s">
        <v>1105</v>
      </c>
      <c r="C150" s="3" t="s">
        <v>773</v>
      </c>
      <c r="D150" s="3" t="s">
        <v>1106</v>
      </c>
      <c r="E150" s="15" t="s">
        <v>227</v>
      </c>
      <c r="F150" s="61">
        <v>9789868140615</v>
      </c>
      <c r="G150" s="44">
        <v>1</v>
      </c>
      <c r="H150" s="79">
        <v>200</v>
      </c>
      <c r="I150" s="79">
        <f t="shared" si="11"/>
        <v>200</v>
      </c>
      <c r="J150" s="15" t="s">
        <v>6</v>
      </c>
      <c r="K150" s="48" t="s">
        <v>6</v>
      </c>
      <c r="L150" s="15" t="s">
        <v>6</v>
      </c>
      <c r="M150" s="15"/>
    </row>
    <row r="151" spans="1:13">
      <c r="A151" s="10">
        <v>146</v>
      </c>
      <c r="B151" s="33" t="s">
        <v>1107</v>
      </c>
      <c r="C151" s="33" t="s">
        <v>1108</v>
      </c>
      <c r="D151" s="33" t="s">
        <v>707</v>
      </c>
      <c r="E151" s="15" t="s">
        <v>227</v>
      </c>
      <c r="F151" s="91">
        <v>9789571375205</v>
      </c>
      <c r="G151" s="44">
        <v>1</v>
      </c>
      <c r="H151" s="103">
        <v>350</v>
      </c>
      <c r="I151" s="79">
        <f t="shared" si="11"/>
        <v>350</v>
      </c>
      <c r="J151" s="48" t="s">
        <v>6</v>
      </c>
      <c r="K151" s="48" t="s">
        <v>562</v>
      </c>
      <c r="L151" s="15" t="s">
        <v>6</v>
      </c>
      <c r="M151" s="48"/>
    </row>
    <row r="152" spans="1:13">
      <c r="A152" s="10">
        <v>147</v>
      </c>
      <c r="B152" s="3" t="s">
        <v>776</v>
      </c>
      <c r="C152" s="3" t="s">
        <v>777</v>
      </c>
      <c r="D152" s="3" t="s">
        <v>778</v>
      </c>
      <c r="E152" s="15" t="s">
        <v>227</v>
      </c>
      <c r="F152" s="61">
        <v>9789864775477</v>
      </c>
      <c r="G152" s="44">
        <v>1</v>
      </c>
      <c r="H152" s="79">
        <v>360</v>
      </c>
      <c r="I152" s="79">
        <f t="shared" si="11"/>
        <v>360</v>
      </c>
      <c r="J152" s="15" t="s">
        <v>562</v>
      </c>
      <c r="K152" s="48" t="s">
        <v>6</v>
      </c>
      <c r="L152" s="15" t="s">
        <v>6</v>
      </c>
      <c r="M152" s="15"/>
    </row>
    <row r="153" spans="1:13">
      <c r="A153" s="10">
        <v>148</v>
      </c>
      <c r="B153" s="3" t="s">
        <v>779</v>
      </c>
      <c r="C153" s="3" t="s">
        <v>780</v>
      </c>
      <c r="D153" s="3" t="s">
        <v>781</v>
      </c>
      <c r="E153" s="15" t="s">
        <v>203</v>
      </c>
      <c r="F153" s="61">
        <v>9789573323723</v>
      </c>
      <c r="G153" s="44">
        <v>1</v>
      </c>
      <c r="H153" s="79">
        <v>300</v>
      </c>
      <c r="I153" s="79">
        <f t="shared" si="11"/>
        <v>300</v>
      </c>
      <c r="J153" s="15" t="s">
        <v>6</v>
      </c>
      <c r="K153" s="48" t="s">
        <v>562</v>
      </c>
      <c r="L153" s="15" t="s">
        <v>6</v>
      </c>
      <c r="M153" s="15"/>
    </row>
    <row r="154" spans="1:13">
      <c r="A154" s="10">
        <v>149</v>
      </c>
      <c r="B154" s="17" t="s">
        <v>1470</v>
      </c>
      <c r="C154" s="17" t="s">
        <v>1475</v>
      </c>
      <c r="D154" s="17" t="s">
        <v>1471</v>
      </c>
      <c r="E154" s="4" t="s">
        <v>254</v>
      </c>
      <c r="F154" s="5">
        <v>9789576583773</v>
      </c>
      <c r="G154" s="4">
        <v>1</v>
      </c>
      <c r="H154" s="100">
        <v>320</v>
      </c>
      <c r="I154" s="100">
        <f t="shared" si="11"/>
        <v>320</v>
      </c>
      <c r="J154" s="43" t="s">
        <v>185</v>
      </c>
      <c r="K154" s="149" t="s">
        <v>185</v>
      </c>
      <c r="L154" s="15" t="s">
        <v>6</v>
      </c>
      <c r="M154" s="4"/>
    </row>
    <row r="155" spans="1:13">
      <c r="A155" s="10">
        <v>150</v>
      </c>
      <c r="B155" s="17" t="s">
        <v>1474</v>
      </c>
      <c r="C155" s="17" t="s">
        <v>1473</v>
      </c>
      <c r="D155" s="17" t="s">
        <v>1471</v>
      </c>
      <c r="E155" s="4" t="s">
        <v>254</v>
      </c>
      <c r="F155" s="5">
        <v>9789576583421</v>
      </c>
      <c r="G155" s="4">
        <v>1</v>
      </c>
      <c r="H155" s="100">
        <v>300</v>
      </c>
      <c r="I155" s="100">
        <f t="shared" si="11"/>
        <v>300</v>
      </c>
      <c r="J155" s="43" t="s">
        <v>185</v>
      </c>
      <c r="K155" s="149" t="s">
        <v>185</v>
      </c>
      <c r="L155" s="15" t="s">
        <v>6</v>
      </c>
      <c r="M155" s="4"/>
    </row>
    <row r="156" spans="1:13">
      <c r="A156" s="10">
        <v>151</v>
      </c>
      <c r="B156" s="17" t="s">
        <v>1472</v>
      </c>
      <c r="C156" s="17" t="s">
        <v>1473</v>
      </c>
      <c r="D156" s="17" t="s">
        <v>1471</v>
      </c>
      <c r="E156" s="4" t="s">
        <v>254</v>
      </c>
      <c r="F156" s="5">
        <v>9789576583049</v>
      </c>
      <c r="G156" s="4">
        <v>1</v>
      </c>
      <c r="H156" s="100">
        <v>300</v>
      </c>
      <c r="I156" s="100">
        <f t="shared" si="11"/>
        <v>300</v>
      </c>
      <c r="J156" s="43" t="s">
        <v>185</v>
      </c>
      <c r="K156" s="149" t="s">
        <v>185</v>
      </c>
      <c r="L156" s="15" t="s">
        <v>6</v>
      </c>
      <c r="M156" s="4"/>
    </row>
    <row r="157" spans="1:13">
      <c r="A157" s="10">
        <v>152</v>
      </c>
      <c r="B157" s="17" t="s">
        <v>1476</v>
      </c>
      <c r="C157" s="17" t="s">
        <v>1473</v>
      </c>
      <c r="D157" s="17" t="s">
        <v>1471</v>
      </c>
      <c r="E157" s="4" t="s">
        <v>254</v>
      </c>
      <c r="F157" s="5">
        <v>9789576582257</v>
      </c>
      <c r="G157" s="4">
        <v>1</v>
      </c>
      <c r="H157" s="100">
        <v>300</v>
      </c>
      <c r="I157" s="100">
        <f t="shared" si="11"/>
        <v>300</v>
      </c>
      <c r="J157" s="43" t="s">
        <v>185</v>
      </c>
      <c r="K157" s="149" t="s">
        <v>185</v>
      </c>
      <c r="L157" s="15" t="s">
        <v>6</v>
      </c>
      <c r="M157" s="4"/>
    </row>
    <row r="158" spans="1:13">
      <c r="A158" s="10">
        <v>153</v>
      </c>
      <c r="B158" s="17" t="s">
        <v>1477</v>
      </c>
      <c r="C158" s="17" t="s">
        <v>1473</v>
      </c>
      <c r="D158" s="17" t="s">
        <v>1471</v>
      </c>
      <c r="E158" s="4" t="s">
        <v>254</v>
      </c>
      <c r="F158" s="5">
        <v>9789576582721</v>
      </c>
      <c r="G158" s="4">
        <v>1</v>
      </c>
      <c r="H158" s="100">
        <v>300</v>
      </c>
      <c r="I158" s="100">
        <f t="shared" si="11"/>
        <v>300</v>
      </c>
      <c r="J158" s="43" t="s">
        <v>185</v>
      </c>
      <c r="K158" s="149" t="s">
        <v>185</v>
      </c>
      <c r="L158" s="15" t="s">
        <v>6</v>
      </c>
      <c r="M158" s="4"/>
    </row>
    <row r="159" spans="1:13">
      <c r="A159" s="10">
        <v>154</v>
      </c>
      <c r="B159" s="17" t="s">
        <v>1478</v>
      </c>
      <c r="C159" s="17" t="s">
        <v>384</v>
      </c>
      <c r="D159" s="17" t="s">
        <v>1471</v>
      </c>
      <c r="E159" s="4" t="s">
        <v>254</v>
      </c>
      <c r="F159" s="87">
        <v>9789863424406</v>
      </c>
      <c r="G159" s="4">
        <v>1</v>
      </c>
      <c r="H159" s="100">
        <v>300</v>
      </c>
      <c r="I159" s="100">
        <f t="shared" si="11"/>
        <v>300</v>
      </c>
      <c r="J159" s="43" t="s">
        <v>185</v>
      </c>
      <c r="K159" s="149" t="s">
        <v>185</v>
      </c>
      <c r="L159" s="15" t="s">
        <v>6</v>
      </c>
      <c r="M159" s="4"/>
    </row>
    <row r="160" spans="1:13">
      <c r="A160" s="10">
        <v>155</v>
      </c>
      <c r="B160" s="17" t="s">
        <v>1479</v>
      </c>
      <c r="C160" s="17" t="s">
        <v>384</v>
      </c>
      <c r="D160" s="17" t="s">
        <v>1471</v>
      </c>
      <c r="E160" s="4" t="s">
        <v>254</v>
      </c>
      <c r="F160" s="87">
        <v>9789862298138</v>
      </c>
      <c r="G160" s="4">
        <v>1</v>
      </c>
      <c r="H160" s="100">
        <v>280</v>
      </c>
      <c r="I160" s="100">
        <f t="shared" si="11"/>
        <v>280</v>
      </c>
      <c r="J160" s="43" t="s">
        <v>185</v>
      </c>
      <c r="K160" s="149" t="s">
        <v>185</v>
      </c>
      <c r="L160" s="15" t="s">
        <v>6</v>
      </c>
      <c r="M160" s="4"/>
    </row>
    <row r="161" spans="1:16" s="154" customFormat="1" ht="15.75" customHeight="1">
      <c r="A161" s="10">
        <v>156</v>
      </c>
      <c r="B161" s="115" t="s">
        <v>1312</v>
      </c>
      <c r="C161" s="114" t="s">
        <v>1313</v>
      </c>
      <c r="D161" s="113" t="s">
        <v>1314</v>
      </c>
      <c r="E161" s="40" t="s">
        <v>254</v>
      </c>
      <c r="F161" s="206" t="s">
        <v>1315</v>
      </c>
      <c r="G161" s="113">
        <v>1</v>
      </c>
      <c r="H161" s="191">
        <v>350</v>
      </c>
      <c r="I161" s="191">
        <f>G161*H161</f>
        <v>350</v>
      </c>
      <c r="J161" s="43" t="s">
        <v>185</v>
      </c>
      <c r="K161" s="149" t="s">
        <v>185</v>
      </c>
      <c r="L161" s="15" t="s">
        <v>6</v>
      </c>
      <c r="M161" s="113"/>
      <c r="N161" s="155"/>
      <c r="O161" s="155"/>
      <c r="P161" s="155"/>
    </row>
    <row r="162" spans="1:16">
      <c r="A162" s="10">
        <v>157</v>
      </c>
      <c r="B162" s="3" t="s">
        <v>1433</v>
      </c>
      <c r="C162" s="3" t="s">
        <v>1434</v>
      </c>
      <c r="D162" s="3" t="s">
        <v>1435</v>
      </c>
      <c r="E162" s="40" t="s">
        <v>254</v>
      </c>
      <c r="F162" s="61">
        <v>9789861343655</v>
      </c>
      <c r="G162" s="15">
        <v>1</v>
      </c>
      <c r="H162" s="79">
        <v>360</v>
      </c>
      <c r="I162" s="79">
        <f t="shared" si="11"/>
        <v>360</v>
      </c>
      <c r="J162" s="15" t="s">
        <v>185</v>
      </c>
      <c r="K162" s="149" t="s">
        <v>185</v>
      </c>
      <c r="L162" s="15" t="s">
        <v>6</v>
      </c>
      <c r="M162" s="15"/>
    </row>
    <row r="163" spans="1:16">
      <c r="A163" s="10">
        <v>158</v>
      </c>
      <c r="B163" s="3" t="s">
        <v>427</v>
      </c>
      <c r="C163" s="3" t="s">
        <v>1502</v>
      </c>
      <c r="D163" s="3" t="s">
        <v>302</v>
      </c>
      <c r="E163" s="40" t="s">
        <v>254</v>
      </c>
      <c r="F163" s="61">
        <v>9789573279464</v>
      </c>
      <c r="G163" s="15">
        <v>1</v>
      </c>
      <c r="H163" s="79">
        <v>299</v>
      </c>
      <c r="I163" s="79">
        <f t="shared" ref="I163:I168" si="12">G163*H163</f>
        <v>299</v>
      </c>
      <c r="J163" s="15" t="s">
        <v>185</v>
      </c>
      <c r="K163" s="149" t="s">
        <v>185</v>
      </c>
      <c r="L163" s="15" t="s">
        <v>6</v>
      </c>
      <c r="M163" s="15"/>
    </row>
    <row r="164" spans="1:16">
      <c r="A164" s="10">
        <v>159</v>
      </c>
      <c r="B164" s="3" t="s">
        <v>428</v>
      </c>
      <c r="C164" s="3" t="s">
        <v>1502</v>
      </c>
      <c r="D164" s="3" t="s">
        <v>302</v>
      </c>
      <c r="E164" s="40" t="s">
        <v>254</v>
      </c>
      <c r="F164" s="61" t="s">
        <v>429</v>
      </c>
      <c r="G164" s="15">
        <v>1</v>
      </c>
      <c r="H164" s="79">
        <v>320</v>
      </c>
      <c r="I164" s="79">
        <f t="shared" si="12"/>
        <v>320</v>
      </c>
      <c r="J164" s="15" t="s">
        <v>185</v>
      </c>
      <c r="K164" s="149" t="s">
        <v>185</v>
      </c>
      <c r="L164" s="15" t="s">
        <v>6</v>
      </c>
      <c r="M164" s="15"/>
    </row>
    <row r="165" spans="1:16">
      <c r="A165" s="10">
        <v>160</v>
      </c>
      <c r="B165" s="3" t="s">
        <v>430</v>
      </c>
      <c r="C165" s="3" t="s">
        <v>1503</v>
      </c>
      <c r="D165" s="3" t="s">
        <v>302</v>
      </c>
      <c r="E165" s="40" t="s">
        <v>254</v>
      </c>
      <c r="F165" s="61" t="s">
        <v>431</v>
      </c>
      <c r="G165" s="15">
        <v>1</v>
      </c>
      <c r="H165" s="79">
        <v>360</v>
      </c>
      <c r="I165" s="79">
        <f t="shared" si="12"/>
        <v>360</v>
      </c>
      <c r="J165" s="15" t="s">
        <v>185</v>
      </c>
      <c r="K165" s="149" t="s">
        <v>185</v>
      </c>
      <c r="L165" s="15" t="s">
        <v>6</v>
      </c>
      <c r="M165" s="15"/>
    </row>
    <row r="166" spans="1:16">
      <c r="A166" s="10">
        <v>161</v>
      </c>
      <c r="B166" s="3" t="s">
        <v>432</v>
      </c>
      <c r="C166" s="3" t="s">
        <v>1502</v>
      </c>
      <c r="D166" s="3" t="s">
        <v>302</v>
      </c>
      <c r="E166" s="40" t="s">
        <v>254</v>
      </c>
      <c r="F166" s="61" t="s">
        <v>433</v>
      </c>
      <c r="G166" s="15">
        <v>1</v>
      </c>
      <c r="H166" s="79">
        <v>299</v>
      </c>
      <c r="I166" s="79">
        <f t="shared" si="12"/>
        <v>299</v>
      </c>
      <c r="J166" s="15" t="s">
        <v>185</v>
      </c>
      <c r="K166" s="149" t="s">
        <v>185</v>
      </c>
      <c r="L166" s="15" t="s">
        <v>6</v>
      </c>
      <c r="M166" s="15"/>
    </row>
    <row r="167" spans="1:16">
      <c r="A167" s="10">
        <v>162</v>
      </c>
      <c r="B167" s="3" t="s">
        <v>1722</v>
      </c>
      <c r="C167" s="3" t="s">
        <v>1723</v>
      </c>
      <c r="D167" s="3" t="s">
        <v>477</v>
      </c>
      <c r="E167" s="40" t="s">
        <v>254</v>
      </c>
      <c r="F167" s="61">
        <v>9789571359526</v>
      </c>
      <c r="G167" s="15">
        <v>1</v>
      </c>
      <c r="H167" s="79">
        <v>580</v>
      </c>
      <c r="I167" s="79">
        <f t="shared" si="12"/>
        <v>580</v>
      </c>
      <c r="J167" s="15" t="s">
        <v>185</v>
      </c>
      <c r="K167" s="149" t="s">
        <v>185</v>
      </c>
      <c r="L167" s="15" t="s">
        <v>6</v>
      </c>
      <c r="M167" s="15"/>
    </row>
    <row r="168" spans="1:16">
      <c r="A168" s="10">
        <v>163</v>
      </c>
      <c r="B168" s="1" t="s">
        <v>410</v>
      </c>
      <c r="C168" s="1" t="s">
        <v>411</v>
      </c>
      <c r="D168" s="1" t="s">
        <v>412</v>
      </c>
      <c r="E168" s="40" t="s">
        <v>254</v>
      </c>
      <c r="F168" s="8">
        <v>9789571071701</v>
      </c>
      <c r="G168" s="4">
        <v>1</v>
      </c>
      <c r="H168" s="104">
        <v>280</v>
      </c>
      <c r="I168" s="79">
        <f t="shared" si="12"/>
        <v>280</v>
      </c>
      <c r="J168" s="10" t="s">
        <v>185</v>
      </c>
      <c r="K168" s="149" t="s">
        <v>185</v>
      </c>
      <c r="L168" s="15" t="s">
        <v>6</v>
      </c>
      <c r="M168" s="15"/>
    </row>
    <row r="169" spans="1:16">
      <c r="A169" s="10">
        <v>164</v>
      </c>
      <c r="B169" s="3" t="s">
        <v>1726</v>
      </c>
      <c r="C169" s="3" t="s">
        <v>1724</v>
      </c>
      <c r="D169" s="3" t="s">
        <v>1725</v>
      </c>
      <c r="E169" s="40" t="s">
        <v>254</v>
      </c>
      <c r="F169" s="61">
        <v>4718016015326</v>
      </c>
      <c r="G169" s="15">
        <v>1</v>
      </c>
      <c r="H169" s="79">
        <v>105</v>
      </c>
      <c r="I169" s="79">
        <f t="shared" ref="I169:I183" si="13">G169*H169</f>
        <v>105</v>
      </c>
      <c r="J169" s="15" t="s">
        <v>185</v>
      </c>
      <c r="K169" s="149" t="s">
        <v>185</v>
      </c>
      <c r="L169" s="15" t="s">
        <v>6</v>
      </c>
      <c r="M169" s="15"/>
    </row>
    <row r="170" spans="1:16">
      <c r="A170" s="10">
        <v>165</v>
      </c>
      <c r="B170" s="3" t="s">
        <v>1727</v>
      </c>
      <c r="C170" s="3" t="s">
        <v>1724</v>
      </c>
      <c r="D170" s="3" t="s">
        <v>1725</v>
      </c>
      <c r="E170" s="40" t="s">
        <v>254</v>
      </c>
      <c r="F170" s="61">
        <v>4718016016453</v>
      </c>
      <c r="G170" s="15">
        <v>1</v>
      </c>
      <c r="H170" s="79">
        <v>105</v>
      </c>
      <c r="I170" s="79">
        <f t="shared" si="13"/>
        <v>105</v>
      </c>
      <c r="J170" s="15" t="s">
        <v>185</v>
      </c>
      <c r="K170" s="149" t="s">
        <v>185</v>
      </c>
      <c r="L170" s="15" t="s">
        <v>6</v>
      </c>
      <c r="M170" s="15"/>
    </row>
    <row r="171" spans="1:16">
      <c r="A171" s="10">
        <v>166</v>
      </c>
      <c r="B171" s="3" t="s">
        <v>1728</v>
      </c>
      <c r="C171" s="3" t="s">
        <v>1724</v>
      </c>
      <c r="D171" s="3" t="s">
        <v>1725</v>
      </c>
      <c r="E171" s="40" t="s">
        <v>254</v>
      </c>
      <c r="F171" s="61">
        <v>4718016018402</v>
      </c>
      <c r="G171" s="15">
        <v>1</v>
      </c>
      <c r="H171" s="79">
        <v>105</v>
      </c>
      <c r="I171" s="79">
        <f t="shared" si="13"/>
        <v>105</v>
      </c>
      <c r="J171" s="15" t="s">
        <v>185</v>
      </c>
      <c r="K171" s="149" t="s">
        <v>185</v>
      </c>
      <c r="L171" s="15" t="s">
        <v>6</v>
      </c>
      <c r="M171" s="15"/>
    </row>
    <row r="172" spans="1:16">
      <c r="A172" s="10">
        <v>167</v>
      </c>
      <c r="B172" s="3" t="s">
        <v>1729</v>
      </c>
      <c r="C172" s="3" t="s">
        <v>1724</v>
      </c>
      <c r="D172" s="3" t="s">
        <v>1725</v>
      </c>
      <c r="E172" s="40" t="s">
        <v>254</v>
      </c>
      <c r="F172" s="61">
        <v>4718016019164</v>
      </c>
      <c r="G172" s="15">
        <v>1</v>
      </c>
      <c r="H172" s="79">
        <v>105</v>
      </c>
      <c r="I172" s="79">
        <f t="shared" si="13"/>
        <v>105</v>
      </c>
      <c r="J172" s="15" t="s">
        <v>185</v>
      </c>
      <c r="K172" s="149" t="s">
        <v>185</v>
      </c>
      <c r="L172" s="15" t="s">
        <v>6</v>
      </c>
      <c r="M172" s="15"/>
    </row>
    <row r="173" spans="1:16">
      <c r="A173" s="10">
        <v>168</v>
      </c>
      <c r="B173" s="3" t="s">
        <v>1730</v>
      </c>
      <c r="C173" s="3" t="s">
        <v>1724</v>
      </c>
      <c r="D173" s="3" t="s">
        <v>1725</v>
      </c>
      <c r="E173" s="40" t="s">
        <v>254</v>
      </c>
      <c r="F173" s="61">
        <v>4718016022119</v>
      </c>
      <c r="G173" s="15">
        <v>1</v>
      </c>
      <c r="H173" s="79">
        <v>105</v>
      </c>
      <c r="I173" s="79">
        <f t="shared" si="13"/>
        <v>105</v>
      </c>
      <c r="J173" s="15" t="s">
        <v>185</v>
      </c>
      <c r="K173" s="149" t="s">
        <v>185</v>
      </c>
      <c r="L173" s="15" t="s">
        <v>6</v>
      </c>
      <c r="M173" s="15"/>
    </row>
    <row r="174" spans="1:16">
      <c r="A174" s="10">
        <v>169</v>
      </c>
      <c r="B174" s="3" t="s">
        <v>1731</v>
      </c>
      <c r="C174" s="3" t="s">
        <v>1724</v>
      </c>
      <c r="D174" s="3" t="s">
        <v>1725</v>
      </c>
      <c r="E174" s="40" t="s">
        <v>254</v>
      </c>
      <c r="F174" s="61">
        <v>4718016024243</v>
      </c>
      <c r="G174" s="15">
        <v>1</v>
      </c>
      <c r="H174" s="79">
        <v>105</v>
      </c>
      <c r="I174" s="79">
        <f t="shared" si="13"/>
        <v>105</v>
      </c>
      <c r="J174" s="15" t="s">
        <v>185</v>
      </c>
      <c r="K174" s="149" t="s">
        <v>185</v>
      </c>
      <c r="L174" s="15" t="s">
        <v>6</v>
      </c>
      <c r="M174" s="15"/>
    </row>
    <row r="175" spans="1:16">
      <c r="A175" s="10">
        <v>170</v>
      </c>
      <c r="B175" s="3" t="s">
        <v>1732</v>
      </c>
      <c r="C175" s="3" t="s">
        <v>1724</v>
      </c>
      <c r="D175" s="3" t="s">
        <v>1725</v>
      </c>
      <c r="E175" s="40" t="s">
        <v>254</v>
      </c>
      <c r="F175" s="61">
        <v>4718016026605</v>
      </c>
      <c r="G175" s="15">
        <v>1</v>
      </c>
      <c r="H175" s="79">
        <v>105</v>
      </c>
      <c r="I175" s="79">
        <f t="shared" si="13"/>
        <v>105</v>
      </c>
      <c r="J175" s="15" t="s">
        <v>185</v>
      </c>
      <c r="K175" s="149" t="s">
        <v>185</v>
      </c>
      <c r="L175" s="15" t="s">
        <v>6</v>
      </c>
      <c r="M175" s="15"/>
    </row>
    <row r="176" spans="1:16">
      <c r="A176" s="10">
        <v>171</v>
      </c>
      <c r="B176" s="3" t="s">
        <v>1733</v>
      </c>
      <c r="C176" s="3" t="s">
        <v>1724</v>
      </c>
      <c r="D176" s="3" t="s">
        <v>1725</v>
      </c>
      <c r="E176" s="40" t="s">
        <v>254</v>
      </c>
      <c r="F176" s="61">
        <v>4718016029323</v>
      </c>
      <c r="G176" s="15">
        <v>1</v>
      </c>
      <c r="H176" s="79">
        <v>105</v>
      </c>
      <c r="I176" s="79">
        <f t="shared" si="13"/>
        <v>105</v>
      </c>
      <c r="J176" s="15" t="s">
        <v>185</v>
      </c>
      <c r="K176" s="149" t="s">
        <v>185</v>
      </c>
      <c r="L176" s="15" t="s">
        <v>6</v>
      </c>
      <c r="M176" s="15"/>
    </row>
    <row r="177" spans="1:13">
      <c r="A177" s="10">
        <v>172</v>
      </c>
      <c r="B177" s="3" t="s">
        <v>1734</v>
      </c>
      <c r="C177" s="3" t="s">
        <v>1724</v>
      </c>
      <c r="D177" s="3" t="s">
        <v>1725</v>
      </c>
      <c r="E177" s="40" t="s">
        <v>254</v>
      </c>
      <c r="F177" s="61">
        <v>9789863566304</v>
      </c>
      <c r="G177" s="15">
        <v>1</v>
      </c>
      <c r="H177" s="79">
        <v>105</v>
      </c>
      <c r="I177" s="79">
        <f t="shared" si="13"/>
        <v>105</v>
      </c>
      <c r="J177" s="15" t="s">
        <v>185</v>
      </c>
      <c r="K177" s="149" t="s">
        <v>185</v>
      </c>
      <c r="L177" s="15" t="s">
        <v>6</v>
      </c>
      <c r="M177" s="15"/>
    </row>
    <row r="178" spans="1:13">
      <c r="A178" s="10">
        <v>173</v>
      </c>
      <c r="B178" s="3" t="s">
        <v>1735</v>
      </c>
      <c r="C178" s="3" t="s">
        <v>1724</v>
      </c>
      <c r="D178" s="3" t="s">
        <v>1725</v>
      </c>
      <c r="E178" s="40" t="s">
        <v>254</v>
      </c>
      <c r="F178" s="61">
        <v>9789863569350</v>
      </c>
      <c r="G178" s="15">
        <v>1</v>
      </c>
      <c r="H178" s="79">
        <v>105</v>
      </c>
      <c r="I178" s="79">
        <f t="shared" si="13"/>
        <v>105</v>
      </c>
      <c r="J178" s="15" t="s">
        <v>185</v>
      </c>
      <c r="K178" s="149" t="s">
        <v>185</v>
      </c>
      <c r="L178" s="15" t="s">
        <v>6</v>
      </c>
      <c r="M178" s="15"/>
    </row>
    <row r="179" spans="1:13">
      <c r="A179" s="10">
        <v>174</v>
      </c>
      <c r="B179" s="3" t="s">
        <v>1736</v>
      </c>
      <c r="C179" s="3" t="s">
        <v>1724</v>
      </c>
      <c r="D179" s="3" t="s">
        <v>1725</v>
      </c>
      <c r="E179" s="40" t="s">
        <v>254</v>
      </c>
      <c r="F179" s="61">
        <v>9789865122355</v>
      </c>
      <c r="G179" s="15">
        <v>1</v>
      </c>
      <c r="H179" s="79">
        <v>105</v>
      </c>
      <c r="I179" s="79">
        <f t="shared" si="13"/>
        <v>105</v>
      </c>
      <c r="J179" s="15" t="s">
        <v>185</v>
      </c>
      <c r="K179" s="149" t="s">
        <v>185</v>
      </c>
      <c r="L179" s="15" t="s">
        <v>6</v>
      </c>
      <c r="M179" s="15"/>
    </row>
    <row r="180" spans="1:13">
      <c r="A180" s="10">
        <v>175</v>
      </c>
      <c r="B180" s="3" t="s">
        <v>1737</v>
      </c>
      <c r="C180" s="3" t="s">
        <v>1724</v>
      </c>
      <c r="D180" s="3" t="s">
        <v>1725</v>
      </c>
      <c r="E180" s="40" t="s">
        <v>254</v>
      </c>
      <c r="F180" s="61">
        <v>9789865124472</v>
      </c>
      <c r="G180" s="15">
        <v>1</v>
      </c>
      <c r="H180" s="79">
        <v>105</v>
      </c>
      <c r="I180" s="79">
        <f t="shared" si="13"/>
        <v>105</v>
      </c>
      <c r="J180" s="15" t="s">
        <v>185</v>
      </c>
      <c r="K180" s="149" t="s">
        <v>185</v>
      </c>
      <c r="L180" s="15" t="s">
        <v>6</v>
      </c>
      <c r="M180" s="15"/>
    </row>
    <row r="181" spans="1:13">
      <c r="A181" s="10">
        <v>176</v>
      </c>
      <c r="B181" s="3" t="s">
        <v>1741</v>
      </c>
      <c r="C181" s="3" t="s">
        <v>1724</v>
      </c>
      <c r="D181" s="3" t="s">
        <v>1725</v>
      </c>
      <c r="E181" s="40" t="s">
        <v>254</v>
      </c>
      <c r="F181" s="61">
        <v>9789865124922</v>
      </c>
      <c r="G181" s="15">
        <v>1</v>
      </c>
      <c r="H181" s="79">
        <v>300</v>
      </c>
      <c r="I181" s="79">
        <f t="shared" si="13"/>
        <v>300</v>
      </c>
      <c r="J181" s="15" t="s">
        <v>185</v>
      </c>
      <c r="K181" s="149" t="s">
        <v>185</v>
      </c>
      <c r="L181" s="15" t="s">
        <v>6</v>
      </c>
      <c r="M181" s="15"/>
    </row>
    <row r="182" spans="1:13">
      <c r="A182" s="10">
        <v>177</v>
      </c>
      <c r="B182" s="3" t="s">
        <v>1738</v>
      </c>
      <c r="C182" s="3" t="s">
        <v>1739</v>
      </c>
      <c r="D182" s="3" t="s">
        <v>302</v>
      </c>
      <c r="E182" s="40" t="s">
        <v>254</v>
      </c>
      <c r="F182" s="61">
        <v>9789573285878</v>
      </c>
      <c r="G182" s="15">
        <v>1</v>
      </c>
      <c r="H182" s="79">
        <v>380</v>
      </c>
      <c r="I182" s="79">
        <f t="shared" si="13"/>
        <v>380</v>
      </c>
      <c r="J182" s="15" t="s">
        <v>185</v>
      </c>
      <c r="K182" s="149" t="s">
        <v>185</v>
      </c>
      <c r="L182" s="15" t="s">
        <v>6</v>
      </c>
      <c r="M182" s="15"/>
    </row>
    <row r="183" spans="1:13">
      <c r="A183" s="10">
        <v>178</v>
      </c>
      <c r="B183" s="3" t="s">
        <v>1740</v>
      </c>
      <c r="C183" s="3" t="s">
        <v>1739</v>
      </c>
      <c r="D183" s="3" t="s">
        <v>302</v>
      </c>
      <c r="E183" s="40" t="s">
        <v>254</v>
      </c>
      <c r="F183" s="61">
        <v>9789573288169</v>
      </c>
      <c r="G183" s="15">
        <v>1</v>
      </c>
      <c r="H183" s="79">
        <v>399</v>
      </c>
      <c r="I183" s="79">
        <f t="shared" si="13"/>
        <v>399</v>
      </c>
      <c r="J183" s="15" t="s">
        <v>185</v>
      </c>
      <c r="K183" s="149" t="s">
        <v>185</v>
      </c>
      <c r="L183" s="15" t="s">
        <v>6</v>
      </c>
      <c r="M183" s="15"/>
    </row>
    <row r="184" spans="1:13">
      <c r="A184" s="10">
        <v>179</v>
      </c>
      <c r="B184" s="3" t="s">
        <v>1495</v>
      </c>
      <c r="C184" s="3" t="s">
        <v>1500</v>
      </c>
      <c r="D184" s="3" t="s">
        <v>302</v>
      </c>
      <c r="E184" s="40" t="s">
        <v>254</v>
      </c>
      <c r="F184" s="61" t="s">
        <v>422</v>
      </c>
      <c r="G184" s="15">
        <v>1</v>
      </c>
      <c r="H184" s="79">
        <v>320</v>
      </c>
      <c r="I184" s="79">
        <f t="shared" ref="I184:I194" si="14">G184*H184</f>
        <v>320</v>
      </c>
      <c r="J184" s="15" t="s">
        <v>185</v>
      </c>
      <c r="K184" s="149" t="s">
        <v>185</v>
      </c>
      <c r="L184" s="15" t="s">
        <v>6</v>
      </c>
      <c r="M184" s="15"/>
    </row>
    <row r="185" spans="1:13">
      <c r="A185" s="10">
        <v>180</v>
      </c>
      <c r="B185" s="3" t="s">
        <v>423</v>
      </c>
      <c r="C185" s="3" t="s">
        <v>1501</v>
      </c>
      <c r="D185" s="3" t="s">
        <v>302</v>
      </c>
      <c r="E185" s="40" t="s">
        <v>254</v>
      </c>
      <c r="F185" s="61" t="s">
        <v>424</v>
      </c>
      <c r="G185" s="15">
        <v>1</v>
      </c>
      <c r="H185" s="79">
        <v>299</v>
      </c>
      <c r="I185" s="79">
        <f t="shared" si="14"/>
        <v>299</v>
      </c>
      <c r="J185" s="15" t="s">
        <v>185</v>
      </c>
      <c r="K185" s="149" t="s">
        <v>185</v>
      </c>
      <c r="L185" s="15" t="s">
        <v>6</v>
      </c>
      <c r="M185" s="15"/>
    </row>
    <row r="186" spans="1:13">
      <c r="A186" s="10">
        <v>181</v>
      </c>
      <c r="B186" s="3" t="s">
        <v>425</v>
      </c>
      <c r="C186" s="3" t="s">
        <v>1502</v>
      </c>
      <c r="D186" s="3" t="s">
        <v>302</v>
      </c>
      <c r="E186" s="40" t="s">
        <v>254</v>
      </c>
      <c r="F186" s="61" t="s">
        <v>426</v>
      </c>
      <c r="G186" s="15">
        <v>1</v>
      </c>
      <c r="H186" s="79">
        <v>1197</v>
      </c>
      <c r="I186" s="79">
        <f t="shared" si="14"/>
        <v>1197</v>
      </c>
      <c r="J186" s="64" t="s">
        <v>281</v>
      </c>
      <c r="K186" s="149" t="s">
        <v>185</v>
      </c>
      <c r="L186" s="15" t="s">
        <v>6</v>
      </c>
      <c r="M186" s="15" t="s">
        <v>1765</v>
      </c>
    </row>
    <row r="187" spans="1:13">
      <c r="A187" s="10">
        <v>182</v>
      </c>
      <c r="B187" s="27" t="s">
        <v>1766</v>
      </c>
      <c r="C187" s="27" t="s">
        <v>434</v>
      </c>
      <c r="D187" s="27" t="s">
        <v>435</v>
      </c>
      <c r="E187" s="40" t="s">
        <v>254</v>
      </c>
      <c r="F187" s="86">
        <v>8667106509411</v>
      </c>
      <c r="G187" s="44">
        <v>1</v>
      </c>
      <c r="H187" s="44">
        <v>680</v>
      </c>
      <c r="I187" s="44">
        <f t="shared" si="14"/>
        <v>680</v>
      </c>
      <c r="J187" s="168" t="s">
        <v>281</v>
      </c>
      <c r="K187" s="149" t="s">
        <v>185</v>
      </c>
      <c r="L187" s="15" t="s">
        <v>6</v>
      </c>
      <c r="M187" s="44" t="s">
        <v>1767</v>
      </c>
    </row>
    <row r="188" spans="1:13">
      <c r="A188" s="10">
        <v>183</v>
      </c>
      <c r="B188" s="24" t="s">
        <v>615</v>
      </c>
      <c r="C188" s="24" t="s">
        <v>1467</v>
      </c>
      <c r="D188" s="24" t="s">
        <v>617</v>
      </c>
      <c r="E188" s="40" t="s">
        <v>254</v>
      </c>
      <c r="F188" s="84">
        <v>9789863190301</v>
      </c>
      <c r="G188" s="44">
        <v>1</v>
      </c>
      <c r="H188" s="107">
        <v>240</v>
      </c>
      <c r="I188" s="79">
        <f t="shared" si="14"/>
        <v>240</v>
      </c>
      <c r="J188" s="42" t="s">
        <v>185</v>
      </c>
      <c r="K188" s="149" t="s">
        <v>185</v>
      </c>
      <c r="L188" s="15" t="s">
        <v>6</v>
      </c>
      <c r="M188" s="45"/>
    </row>
    <row r="189" spans="1:13">
      <c r="A189" s="10">
        <v>184</v>
      </c>
      <c r="B189" s="24" t="s">
        <v>618</v>
      </c>
      <c r="C189" s="24" t="s">
        <v>1467</v>
      </c>
      <c r="D189" s="24" t="s">
        <v>617</v>
      </c>
      <c r="E189" s="40" t="s">
        <v>254</v>
      </c>
      <c r="F189" s="84">
        <v>9789863191575</v>
      </c>
      <c r="G189" s="44">
        <v>1</v>
      </c>
      <c r="H189" s="107">
        <v>240</v>
      </c>
      <c r="I189" s="79">
        <f t="shared" si="14"/>
        <v>240</v>
      </c>
      <c r="J189" s="42" t="s">
        <v>185</v>
      </c>
      <c r="K189" s="149" t="s">
        <v>185</v>
      </c>
      <c r="L189" s="15" t="s">
        <v>6</v>
      </c>
      <c r="M189" s="45"/>
    </row>
    <row r="190" spans="1:13">
      <c r="A190" s="10">
        <v>185</v>
      </c>
      <c r="B190" s="24" t="s">
        <v>619</v>
      </c>
      <c r="C190" s="24" t="s">
        <v>616</v>
      </c>
      <c r="D190" s="24" t="s">
        <v>617</v>
      </c>
      <c r="E190" s="40" t="s">
        <v>254</v>
      </c>
      <c r="F190" s="84">
        <v>9789863192558</v>
      </c>
      <c r="G190" s="44">
        <v>1</v>
      </c>
      <c r="H190" s="107">
        <v>240</v>
      </c>
      <c r="I190" s="79">
        <f t="shared" si="14"/>
        <v>240</v>
      </c>
      <c r="J190" s="42" t="s">
        <v>185</v>
      </c>
      <c r="K190" s="149" t="s">
        <v>185</v>
      </c>
      <c r="L190" s="15" t="s">
        <v>6</v>
      </c>
      <c r="M190" s="45"/>
    </row>
    <row r="191" spans="1:13">
      <c r="A191" s="10">
        <v>186</v>
      </c>
      <c r="B191" s="24" t="s">
        <v>620</v>
      </c>
      <c r="C191" s="24" t="s">
        <v>616</v>
      </c>
      <c r="D191" s="24" t="s">
        <v>617</v>
      </c>
      <c r="E191" s="40" t="s">
        <v>254</v>
      </c>
      <c r="F191" s="84">
        <v>9789863193357</v>
      </c>
      <c r="G191" s="44">
        <v>1</v>
      </c>
      <c r="H191" s="107">
        <v>240</v>
      </c>
      <c r="I191" s="79">
        <f t="shared" si="14"/>
        <v>240</v>
      </c>
      <c r="J191" s="42" t="s">
        <v>185</v>
      </c>
      <c r="K191" s="149" t="s">
        <v>185</v>
      </c>
      <c r="L191" s="15" t="s">
        <v>6</v>
      </c>
      <c r="M191" s="45"/>
    </row>
    <row r="192" spans="1:13">
      <c r="A192" s="10">
        <v>187</v>
      </c>
      <c r="B192" s="165" t="s">
        <v>1468</v>
      </c>
      <c r="C192" s="24" t="s">
        <v>616</v>
      </c>
      <c r="D192" s="24" t="s">
        <v>617</v>
      </c>
      <c r="E192" s="40" t="s">
        <v>254</v>
      </c>
      <c r="F192" s="84">
        <v>9789863194101</v>
      </c>
      <c r="G192" s="44">
        <v>1</v>
      </c>
      <c r="H192" s="107">
        <v>240</v>
      </c>
      <c r="I192" s="79">
        <f t="shared" si="14"/>
        <v>240</v>
      </c>
      <c r="J192" s="42" t="s">
        <v>185</v>
      </c>
      <c r="K192" s="149" t="s">
        <v>185</v>
      </c>
      <c r="L192" s="15" t="s">
        <v>6</v>
      </c>
      <c r="M192" s="45"/>
    </row>
    <row r="193" spans="1:13">
      <c r="A193" s="10">
        <v>188</v>
      </c>
      <c r="B193" s="92" t="s">
        <v>488</v>
      </c>
      <c r="C193" s="3" t="s">
        <v>1515</v>
      </c>
      <c r="D193" s="3" t="s">
        <v>489</v>
      </c>
      <c r="E193" s="40" t="s">
        <v>254</v>
      </c>
      <c r="F193" s="91">
        <v>9789864792627</v>
      </c>
      <c r="G193" s="44">
        <v>1</v>
      </c>
      <c r="H193" s="79">
        <v>350</v>
      </c>
      <c r="I193" s="79">
        <f t="shared" si="14"/>
        <v>350</v>
      </c>
      <c r="J193" s="15" t="s">
        <v>184</v>
      </c>
      <c r="K193" s="149" t="s">
        <v>185</v>
      </c>
      <c r="L193" s="15" t="s">
        <v>6</v>
      </c>
      <c r="M193" s="15"/>
    </row>
    <row r="194" spans="1:13">
      <c r="A194" s="10">
        <v>189</v>
      </c>
      <c r="B194" s="17" t="s">
        <v>490</v>
      </c>
      <c r="C194" s="3" t="s">
        <v>1516</v>
      </c>
      <c r="D194" s="3" t="s">
        <v>489</v>
      </c>
      <c r="E194" s="40" t="s">
        <v>254</v>
      </c>
      <c r="F194" s="91">
        <v>9789864793792</v>
      </c>
      <c r="G194" s="44">
        <v>1</v>
      </c>
      <c r="H194" s="79">
        <v>340</v>
      </c>
      <c r="I194" s="79">
        <f t="shared" si="14"/>
        <v>340</v>
      </c>
      <c r="J194" s="15" t="s">
        <v>184</v>
      </c>
      <c r="K194" s="149" t="s">
        <v>185</v>
      </c>
      <c r="L194" s="15" t="s">
        <v>6</v>
      </c>
      <c r="M194" s="15"/>
    </row>
    <row r="195" spans="1:13">
      <c r="A195" s="10">
        <v>190</v>
      </c>
      <c r="B195" s="3" t="s">
        <v>796</v>
      </c>
      <c r="C195" s="3" t="s">
        <v>797</v>
      </c>
      <c r="D195" s="3" t="s">
        <v>706</v>
      </c>
      <c r="E195" s="10" t="s">
        <v>195</v>
      </c>
      <c r="F195" s="61">
        <v>9577089283</v>
      </c>
      <c r="G195" s="44">
        <v>1</v>
      </c>
      <c r="H195" s="79">
        <v>180</v>
      </c>
      <c r="I195" s="79">
        <f t="shared" si="11"/>
        <v>180</v>
      </c>
      <c r="J195" s="15" t="s">
        <v>6</v>
      </c>
      <c r="K195" s="48" t="s">
        <v>6</v>
      </c>
      <c r="L195" s="15" t="s">
        <v>6</v>
      </c>
      <c r="M195" s="15"/>
    </row>
    <row r="196" spans="1:13">
      <c r="A196" s="10">
        <v>191</v>
      </c>
      <c r="B196" s="3" t="s">
        <v>798</v>
      </c>
      <c r="C196" s="3" t="s">
        <v>799</v>
      </c>
      <c r="D196" s="3" t="s">
        <v>861</v>
      </c>
      <c r="E196" s="10" t="s">
        <v>195</v>
      </c>
      <c r="F196" s="61">
        <v>9789863980490</v>
      </c>
      <c r="G196" s="44">
        <v>1</v>
      </c>
      <c r="H196" s="79">
        <v>320</v>
      </c>
      <c r="I196" s="79">
        <f t="shared" si="11"/>
        <v>320</v>
      </c>
      <c r="J196" s="15" t="s">
        <v>6</v>
      </c>
      <c r="K196" s="48" t="s">
        <v>6</v>
      </c>
      <c r="L196" s="15" t="s">
        <v>6</v>
      </c>
      <c r="M196" s="15"/>
    </row>
    <row r="197" spans="1:13">
      <c r="A197" s="10">
        <v>192</v>
      </c>
      <c r="B197" s="67" t="s">
        <v>801</v>
      </c>
      <c r="C197" s="34" t="s">
        <v>1200</v>
      </c>
      <c r="D197" s="38" t="s">
        <v>802</v>
      </c>
      <c r="E197" s="10" t="s">
        <v>195</v>
      </c>
      <c r="F197" s="14">
        <v>9789578544239</v>
      </c>
      <c r="G197" s="44">
        <v>1</v>
      </c>
      <c r="H197" s="100">
        <v>650</v>
      </c>
      <c r="I197" s="79">
        <f t="shared" si="11"/>
        <v>650</v>
      </c>
      <c r="J197" s="15" t="s">
        <v>6</v>
      </c>
      <c r="K197" s="48" t="s">
        <v>6</v>
      </c>
      <c r="L197" s="15" t="s">
        <v>6</v>
      </c>
      <c r="M197" s="15"/>
    </row>
    <row r="198" spans="1:13">
      <c r="A198" s="10">
        <v>193</v>
      </c>
      <c r="B198" s="3" t="s">
        <v>803</v>
      </c>
      <c r="C198" s="3" t="s">
        <v>1112</v>
      </c>
      <c r="D198" s="3" t="s">
        <v>388</v>
      </c>
      <c r="E198" s="10" t="s">
        <v>195</v>
      </c>
      <c r="F198" s="61">
        <v>9789573284543</v>
      </c>
      <c r="G198" s="44">
        <v>1</v>
      </c>
      <c r="H198" s="79">
        <v>330</v>
      </c>
      <c r="I198" s="79">
        <f t="shared" si="11"/>
        <v>330</v>
      </c>
      <c r="J198" s="15" t="s">
        <v>6</v>
      </c>
      <c r="K198" s="48" t="s">
        <v>6</v>
      </c>
      <c r="L198" s="15" t="s">
        <v>6</v>
      </c>
      <c r="M198" s="15"/>
    </row>
    <row r="199" spans="1:13">
      <c r="A199" s="10">
        <v>194</v>
      </c>
      <c r="B199" s="3" t="s">
        <v>804</v>
      </c>
      <c r="C199" s="3" t="s">
        <v>805</v>
      </c>
      <c r="D199" s="3" t="s">
        <v>806</v>
      </c>
      <c r="E199" s="10" t="s">
        <v>195</v>
      </c>
      <c r="F199" s="61">
        <v>9789869611978</v>
      </c>
      <c r="G199" s="44">
        <v>1</v>
      </c>
      <c r="H199" s="79">
        <v>350</v>
      </c>
      <c r="I199" s="79">
        <f t="shared" si="11"/>
        <v>350</v>
      </c>
      <c r="J199" s="15" t="s">
        <v>6</v>
      </c>
      <c r="K199" s="48" t="s">
        <v>6</v>
      </c>
      <c r="L199" s="15" t="s">
        <v>6</v>
      </c>
      <c r="M199" s="15"/>
    </row>
    <row r="200" spans="1:13">
      <c r="A200" s="10">
        <v>195</v>
      </c>
      <c r="B200" s="3" t="s">
        <v>808</v>
      </c>
      <c r="C200" s="3" t="s">
        <v>809</v>
      </c>
      <c r="D200" s="3" t="s">
        <v>394</v>
      </c>
      <c r="E200" s="10" t="s">
        <v>195</v>
      </c>
      <c r="F200" s="61">
        <v>9789579072014</v>
      </c>
      <c r="G200" s="44">
        <v>1</v>
      </c>
      <c r="H200" s="79">
        <v>399</v>
      </c>
      <c r="I200" s="79">
        <f t="shared" si="11"/>
        <v>399</v>
      </c>
      <c r="J200" s="15" t="s">
        <v>6</v>
      </c>
      <c r="K200" s="48" t="s">
        <v>6</v>
      </c>
      <c r="L200" s="15" t="s">
        <v>6</v>
      </c>
      <c r="M200" s="15"/>
    </row>
    <row r="201" spans="1:13">
      <c r="A201" s="10">
        <v>196</v>
      </c>
      <c r="B201" s="3" t="s">
        <v>810</v>
      </c>
      <c r="C201" s="3" t="s">
        <v>811</v>
      </c>
      <c r="D201" s="3" t="s">
        <v>388</v>
      </c>
      <c r="E201" s="10" t="s">
        <v>195</v>
      </c>
      <c r="F201" s="61">
        <v>9789575709495</v>
      </c>
      <c r="G201" s="44">
        <v>1</v>
      </c>
      <c r="H201" s="79">
        <v>260</v>
      </c>
      <c r="I201" s="79">
        <f t="shared" si="11"/>
        <v>260</v>
      </c>
      <c r="J201" s="15" t="s">
        <v>6</v>
      </c>
      <c r="K201" s="48" t="s">
        <v>6</v>
      </c>
      <c r="L201" s="15" t="s">
        <v>6</v>
      </c>
      <c r="M201" s="15"/>
    </row>
    <row r="202" spans="1:13">
      <c r="A202" s="10">
        <v>197</v>
      </c>
      <c r="B202" s="3" t="s">
        <v>812</v>
      </c>
      <c r="C202" s="3" t="s">
        <v>813</v>
      </c>
      <c r="D202" s="3" t="s">
        <v>814</v>
      </c>
      <c r="E202" s="10" t="s">
        <v>195</v>
      </c>
      <c r="F202" s="61">
        <v>9789869351904</v>
      </c>
      <c r="G202" s="44">
        <v>1</v>
      </c>
      <c r="H202" s="79">
        <v>320</v>
      </c>
      <c r="I202" s="79">
        <f t="shared" si="11"/>
        <v>320</v>
      </c>
      <c r="J202" s="15" t="s">
        <v>6</v>
      </c>
      <c r="K202" s="48" t="s">
        <v>6</v>
      </c>
      <c r="L202" s="15" t="s">
        <v>6</v>
      </c>
      <c r="M202" s="15"/>
    </row>
    <row r="203" spans="1:13">
      <c r="A203" s="10">
        <v>198</v>
      </c>
      <c r="B203" s="3" t="s">
        <v>815</v>
      </c>
      <c r="C203" s="3" t="s">
        <v>1113</v>
      </c>
      <c r="D203" s="3" t="s">
        <v>816</v>
      </c>
      <c r="E203" s="10" t="s">
        <v>195</v>
      </c>
      <c r="F203" s="61">
        <v>9789864490196</v>
      </c>
      <c r="G203" s="44">
        <v>1</v>
      </c>
      <c r="H203" s="79">
        <v>250</v>
      </c>
      <c r="I203" s="79">
        <f t="shared" si="11"/>
        <v>250</v>
      </c>
      <c r="J203" s="15" t="s">
        <v>6</v>
      </c>
      <c r="K203" s="48" t="s">
        <v>6</v>
      </c>
      <c r="L203" s="15" t="s">
        <v>6</v>
      </c>
      <c r="M203" s="15"/>
    </row>
    <row r="204" spans="1:13">
      <c r="A204" s="10">
        <v>199</v>
      </c>
      <c r="B204" s="3" t="s">
        <v>817</v>
      </c>
      <c r="C204" s="3" t="s">
        <v>818</v>
      </c>
      <c r="D204" s="3" t="s">
        <v>790</v>
      </c>
      <c r="E204" s="10" t="s">
        <v>195</v>
      </c>
      <c r="F204" s="61">
        <v>9789864174652</v>
      </c>
      <c r="G204" s="44">
        <v>1</v>
      </c>
      <c r="H204" s="79">
        <v>220</v>
      </c>
      <c r="I204" s="79">
        <f t="shared" ref="I204:I248" si="15">G204*H204</f>
        <v>220</v>
      </c>
      <c r="J204" s="15" t="s">
        <v>6</v>
      </c>
      <c r="K204" s="48" t="s">
        <v>6</v>
      </c>
      <c r="L204" s="15" t="s">
        <v>6</v>
      </c>
      <c r="M204" s="15"/>
    </row>
    <row r="205" spans="1:13">
      <c r="A205" s="10">
        <v>200</v>
      </c>
      <c r="B205" s="3" t="s">
        <v>1114</v>
      </c>
      <c r="C205" s="3" t="s">
        <v>819</v>
      </c>
      <c r="D205" s="3" t="s">
        <v>820</v>
      </c>
      <c r="E205" s="10" t="s">
        <v>195</v>
      </c>
      <c r="F205" s="61">
        <v>9789864790579</v>
      </c>
      <c r="G205" s="44">
        <v>1</v>
      </c>
      <c r="H205" s="79">
        <v>380</v>
      </c>
      <c r="I205" s="79">
        <f t="shared" si="15"/>
        <v>380</v>
      </c>
      <c r="J205" s="15" t="s">
        <v>6</v>
      </c>
      <c r="K205" s="48" t="s">
        <v>6</v>
      </c>
      <c r="L205" s="15" t="s">
        <v>6</v>
      </c>
      <c r="M205" s="15"/>
    </row>
    <row r="206" spans="1:13">
      <c r="A206" s="10">
        <v>201</v>
      </c>
      <c r="B206" s="3" t="s">
        <v>822</v>
      </c>
      <c r="C206" s="3" t="s">
        <v>1115</v>
      </c>
      <c r="D206" s="3" t="s">
        <v>706</v>
      </c>
      <c r="E206" s="10" t="s">
        <v>195</v>
      </c>
      <c r="F206" s="61">
        <v>9789863445692</v>
      </c>
      <c r="G206" s="44">
        <v>1</v>
      </c>
      <c r="H206" s="79">
        <v>499</v>
      </c>
      <c r="I206" s="79">
        <f t="shared" si="15"/>
        <v>499</v>
      </c>
      <c r="J206" s="15" t="s">
        <v>6</v>
      </c>
      <c r="K206" s="48" t="s">
        <v>6</v>
      </c>
      <c r="L206" s="15" t="s">
        <v>6</v>
      </c>
      <c r="M206" s="15"/>
    </row>
    <row r="207" spans="1:13">
      <c r="A207" s="10">
        <v>202</v>
      </c>
      <c r="B207" s="3" t="s">
        <v>823</v>
      </c>
      <c r="C207" s="3" t="s">
        <v>824</v>
      </c>
      <c r="D207" s="3" t="s">
        <v>388</v>
      </c>
      <c r="E207" s="10" t="s">
        <v>195</v>
      </c>
      <c r="F207" s="61">
        <v>9789573278108</v>
      </c>
      <c r="G207" s="44">
        <v>1</v>
      </c>
      <c r="H207" s="79">
        <v>380</v>
      </c>
      <c r="I207" s="79">
        <f t="shared" si="15"/>
        <v>380</v>
      </c>
      <c r="J207" s="15" t="s">
        <v>6</v>
      </c>
      <c r="K207" s="48" t="s">
        <v>6</v>
      </c>
      <c r="L207" s="15" t="s">
        <v>6</v>
      </c>
      <c r="M207" s="15"/>
    </row>
    <row r="208" spans="1:13">
      <c r="A208" s="10">
        <v>203</v>
      </c>
      <c r="B208" s="3" t="s">
        <v>798</v>
      </c>
      <c r="C208" s="3" t="s">
        <v>799</v>
      </c>
      <c r="D208" s="3" t="s">
        <v>386</v>
      </c>
      <c r="E208" s="10" t="s">
        <v>195</v>
      </c>
      <c r="F208" s="61">
        <v>9789863980490</v>
      </c>
      <c r="G208" s="44">
        <v>1</v>
      </c>
      <c r="H208" s="79">
        <v>320</v>
      </c>
      <c r="I208" s="79">
        <f t="shared" si="15"/>
        <v>320</v>
      </c>
      <c r="J208" s="15" t="s">
        <v>6</v>
      </c>
      <c r="K208" s="48" t="s">
        <v>6</v>
      </c>
      <c r="L208" s="15" t="s">
        <v>6</v>
      </c>
      <c r="M208" s="15"/>
    </row>
    <row r="209" spans="1:13">
      <c r="A209" s="10">
        <v>204</v>
      </c>
      <c r="B209" s="3" t="s">
        <v>825</v>
      </c>
      <c r="C209" s="3" t="s">
        <v>826</v>
      </c>
      <c r="D209" s="3" t="s">
        <v>706</v>
      </c>
      <c r="E209" s="10" t="s">
        <v>195</v>
      </c>
      <c r="F209" s="61">
        <v>9789863445357</v>
      </c>
      <c r="G209" s="44">
        <v>1</v>
      </c>
      <c r="H209" s="79">
        <v>380</v>
      </c>
      <c r="I209" s="79">
        <f t="shared" si="15"/>
        <v>380</v>
      </c>
      <c r="J209" s="15" t="s">
        <v>6</v>
      </c>
      <c r="K209" s="48" t="s">
        <v>6</v>
      </c>
      <c r="L209" s="15" t="s">
        <v>6</v>
      </c>
      <c r="M209" s="15"/>
    </row>
    <row r="210" spans="1:13">
      <c r="A210" s="10">
        <v>205</v>
      </c>
      <c r="B210" s="3" t="s">
        <v>828</v>
      </c>
      <c r="C210" s="3" t="s">
        <v>1116</v>
      </c>
      <c r="D210" s="3" t="s">
        <v>394</v>
      </c>
      <c r="E210" s="10" t="s">
        <v>195</v>
      </c>
      <c r="F210" s="61">
        <v>9789579072069</v>
      </c>
      <c r="G210" s="44">
        <v>1</v>
      </c>
      <c r="H210" s="79">
        <v>399</v>
      </c>
      <c r="I210" s="79">
        <f t="shared" si="15"/>
        <v>399</v>
      </c>
      <c r="J210" s="15" t="s">
        <v>6</v>
      </c>
      <c r="K210" s="48" t="s">
        <v>6</v>
      </c>
      <c r="L210" s="15" t="s">
        <v>6</v>
      </c>
      <c r="M210" s="15"/>
    </row>
    <row r="211" spans="1:13">
      <c r="A211" s="10">
        <v>206</v>
      </c>
      <c r="B211" s="3" t="s">
        <v>829</v>
      </c>
      <c r="C211" s="3" t="s">
        <v>830</v>
      </c>
      <c r="D211" s="3" t="s">
        <v>831</v>
      </c>
      <c r="E211" s="10" t="s">
        <v>195</v>
      </c>
      <c r="F211" s="61">
        <v>9789575743734</v>
      </c>
      <c r="G211" s="44">
        <v>1</v>
      </c>
      <c r="H211" s="79">
        <v>200</v>
      </c>
      <c r="I211" s="79">
        <f t="shared" si="15"/>
        <v>200</v>
      </c>
      <c r="J211" s="15" t="s">
        <v>6</v>
      </c>
      <c r="K211" s="48" t="s">
        <v>6</v>
      </c>
      <c r="L211" s="15" t="s">
        <v>6</v>
      </c>
      <c r="M211" s="15"/>
    </row>
    <row r="212" spans="1:13">
      <c r="A212" s="10">
        <v>207</v>
      </c>
      <c r="B212" s="3" t="s">
        <v>832</v>
      </c>
      <c r="C212" s="3" t="s">
        <v>833</v>
      </c>
      <c r="D212" s="3" t="s">
        <v>834</v>
      </c>
      <c r="E212" s="10" t="s">
        <v>195</v>
      </c>
      <c r="F212" s="61">
        <v>9789574443116</v>
      </c>
      <c r="G212" s="44">
        <v>1</v>
      </c>
      <c r="H212" s="79">
        <v>220</v>
      </c>
      <c r="I212" s="79">
        <f t="shared" si="15"/>
        <v>220</v>
      </c>
      <c r="J212" s="15" t="s">
        <v>6</v>
      </c>
      <c r="K212" s="48" t="s">
        <v>6</v>
      </c>
      <c r="L212" s="15" t="s">
        <v>6</v>
      </c>
      <c r="M212" s="15"/>
    </row>
    <row r="213" spans="1:13">
      <c r="A213" s="10">
        <v>208</v>
      </c>
      <c r="B213" s="3" t="s">
        <v>836</v>
      </c>
      <c r="C213" s="3" t="s">
        <v>837</v>
      </c>
      <c r="D213" s="3" t="s">
        <v>838</v>
      </c>
      <c r="E213" s="10" t="s">
        <v>195</v>
      </c>
      <c r="F213" s="61">
        <v>9789866215643</v>
      </c>
      <c r="G213" s="44">
        <v>1</v>
      </c>
      <c r="H213" s="79">
        <v>230</v>
      </c>
      <c r="I213" s="79">
        <f t="shared" si="15"/>
        <v>230</v>
      </c>
      <c r="J213" s="15" t="s">
        <v>6</v>
      </c>
      <c r="K213" s="48" t="s">
        <v>6</v>
      </c>
      <c r="L213" s="15" t="s">
        <v>6</v>
      </c>
      <c r="M213" s="15"/>
    </row>
    <row r="214" spans="1:13">
      <c r="A214" s="10">
        <v>209</v>
      </c>
      <c r="B214" s="3" t="s">
        <v>839</v>
      </c>
      <c r="C214" s="3" t="s">
        <v>840</v>
      </c>
      <c r="D214" s="3" t="s">
        <v>1117</v>
      </c>
      <c r="E214" s="10" t="s">
        <v>195</v>
      </c>
      <c r="F214" s="61">
        <v>9789862942123</v>
      </c>
      <c r="G214" s="44">
        <v>1</v>
      </c>
      <c r="H214" s="79">
        <v>380</v>
      </c>
      <c r="I214" s="79">
        <f t="shared" si="15"/>
        <v>380</v>
      </c>
      <c r="J214" s="15" t="s">
        <v>6</v>
      </c>
      <c r="K214" s="48" t="s">
        <v>6</v>
      </c>
      <c r="L214" s="15" t="s">
        <v>6</v>
      </c>
      <c r="M214" s="15"/>
    </row>
    <row r="215" spans="1:13">
      <c r="A215" s="10">
        <v>210</v>
      </c>
      <c r="B215" s="3" t="s">
        <v>841</v>
      </c>
      <c r="C215" s="3" t="s">
        <v>842</v>
      </c>
      <c r="D215" s="3" t="s">
        <v>388</v>
      </c>
      <c r="E215" s="10" t="s">
        <v>195</v>
      </c>
      <c r="F215" s="61">
        <v>9789573280361</v>
      </c>
      <c r="G215" s="44">
        <v>1</v>
      </c>
      <c r="H215" s="79">
        <v>399</v>
      </c>
      <c r="I215" s="79">
        <f t="shared" si="15"/>
        <v>399</v>
      </c>
      <c r="J215" s="15" t="s">
        <v>6</v>
      </c>
      <c r="K215" s="48" t="s">
        <v>6</v>
      </c>
      <c r="L215" s="15" t="s">
        <v>6</v>
      </c>
      <c r="M215" s="15"/>
    </row>
    <row r="216" spans="1:13">
      <c r="A216" s="10">
        <v>211</v>
      </c>
      <c r="B216" s="3" t="s">
        <v>843</v>
      </c>
      <c r="C216" s="3" t="s">
        <v>844</v>
      </c>
      <c r="D216" s="3" t="s">
        <v>1118</v>
      </c>
      <c r="E216" s="10" t="s">
        <v>195</v>
      </c>
      <c r="F216" s="61">
        <v>9789578018419</v>
      </c>
      <c r="G216" s="44">
        <v>1</v>
      </c>
      <c r="H216" s="79">
        <v>400</v>
      </c>
      <c r="I216" s="79">
        <f t="shared" si="15"/>
        <v>400</v>
      </c>
      <c r="J216" s="15" t="s">
        <v>6</v>
      </c>
      <c r="K216" s="48" t="s">
        <v>6</v>
      </c>
      <c r="L216" s="15" t="s">
        <v>6</v>
      </c>
      <c r="M216" s="15"/>
    </row>
    <row r="217" spans="1:13">
      <c r="A217" s="10">
        <v>212</v>
      </c>
      <c r="B217" s="3" t="s">
        <v>1119</v>
      </c>
      <c r="C217" s="3" t="s">
        <v>1120</v>
      </c>
      <c r="D217" s="3" t="s">
        <v>845</v>
      </c>
      <c r="E217" s="10" t="s">
        <v>195</v>
      </c>
      <c r="F217" s="61">
        <v>9789861795461</v>
      </c>
      <c r="G217" s="44">
        <v>1</v>
      </c>
      <c r="H217" s="79">
        <v>380</v>
      </c>
      <c r="I217" s="79">
        <f t="shared" si="15"/>
        <v>380</v>
      </c>
      <c r="J217" s="15" t="s">
        <v>6</v>
      </c>
      <c r="K217" s="48" t="s">
        <v>6</v>
      </c>
      <c r="L217" s="15" t="s">
        <v>6</v>
      </c>
      <c r="M217" s="15"/>
    </row>
    <row r="218" spans="1:13">
      <c r="A218" s="10">
        <v>213</v>
      </c>
      <c r="B218" s="3" t="s">
        <v>1121</v>
      </c>
      <c r="C218" s="3" t="s">
        <v>846</v>
      </c>
      <c r="D218" s="3" t="s">
        <v>846</v>
      </c>
      <c r="E218" s="10" t="s">
        <v>195</v>
      </c>
      <c r="F218" s="61">
        <v>9789864590322</v>
      </c>
      <c r="G218" s="44">
        <v>1</v>
      </c>
      <c r="H218" s="79">
        <v>480</v>
      </c>
      <c r="I218" s="79">
        <f t="shared" si="15"/>
        <v>480</v>
      </c>
      <c r="J218" s="15" t="s">
        <v>6</v>
      </c>
      <c r="K218" s="48" t="s">
        <v>6</v>
      </c>
      <c r="L218" s="15" t="s">
        <v>6</v>
      </c>
      <c r="M218" s="15"/>
    </row>
    <row r="219" spans="1:13">
      <c r="A219" s="10">
        <v>214</v>
      </c>
      <c r="B219" s="3" t="s">
        <v>847</v>
      </c>
      <c r="C219" s="3" t="s">
        <v>848</v>
      </c>
      <c r="D219" s="3" t="s">
        <v>273</v>
      </c>
      <c r="E219" s="10" t="s">
        <v>195</v>
      </c>
      <c r="F219" s="61">
        <v>9789864434497</v>
      </c>
      <c r="G219" s="44">
        <v>1</v>
      </c>
      <c r="H219" s="79">
        <v>450</v>
      </c>
      <c r="I219" s="79">
        <f t="shared" si="15"/>
        <v>450</v>
      </c>
      <c r="J219" s="15" t="s">
        <v>6</v>
      </c>
      <c r="K219" s="48" t="s">
        <v>6</v>
      </c>
      <c r="L219" s="15" t="s">
        <v>6</v>
      </c>
      <c r="M219" s="15"/>
    </row>
    <row r="220" spans="1:13">
      <c r="A220" s="10">
        <v>215</v>
      </c>
      <c r="B220" s="3" t="s">
        <v>1122</v>
      </c>
      <c r="C220" s="3" t="s">
        <v>800</v>
      </c>
      <c r="D220" s="3" t="s">
        <v>388</v>
      </c>
      <c r="E220" s="10" t="s">
        <v>195</v>
      </c>
      <c r="F220" s="61">
        <v>9789573271864</v>
      </c>
      <c r="G220" s="44">
        <v>1</v>
      </c>
      <c r="H220" s="79">
        <v>350</v>
      </c>
      <c r="I220" s="79">
        <f t="shared" si="15"/>
        <v>350</v>
      </c>
      <c r="J220" s="15" t="s">
        <v>6</v>
      </c>
      <c r="K220" s="48" t="s">
        <v>6</v>
      </c>
      <c r="L220" s="15" t="s">
        <v>6</v>
      </c>
      <c r="M220" s="15"/>
    </row>
    <row r="221" spans="1:13">
      <c r="A221" s="10">
        <v>216</v>
      </c>
      <c r="B221" s="3" t="s">
        <v>789</v>
      </c>
      <c r="C221" s="3" t="s">
        <v>850</v>
      </c>
      <c r="D221" s="3" t="s">
        <v>851</v>
      </c>
      <c r="E221" s="10" t="s">
        <v>195</v>
      </c>
      <c r="F221" s="61">
        <v>9789571374529</v>
      </c>
      <c r="G221" s="44">
        <v>1</v>
      </c>
      <c r="H221" s="79">
        <v>380</v>
      </c>
      <c r="I221" s="79">
        <f t="shared" si="15"/>
        <v>380</v>
      </c>
      <c r="J221" s="15" t="s">
        <v>6</v>
      </c>
      <c r="K221" s="48" t="s">
        <v>6</v>
      </c>
      <c r="L221" s="15" t="s">
        <v>6</v>
      </c>
      <c r="M221" s="15"/>
    </row>
    <row r="222" spans="1:13">
      <c r="A222" s="10">
        <v>217</v>
      </c>
      <c r="B222" s="33" t="s">
        <v>854</v>
      </c>
      <c r="C222" s="32" t="s">
        <v>855</v>
      </c>
      <c r="D222" s="32" t="s">
        <v>856</v>
      </c>
      <c r="E222" s="10" t="s">
        <v>195</v>
      </c>
      <c r="F222" s="74" t="s">
        <v>857</v>
      </c>
      <c r="G222" s="44">
        <v>1</v>
      </c>
      <c r="H222" s="102">
        <v>880</v>
      </c>
      <c r="I222" s="79">
        <f t="shared" si="15"/>
        <v>880</v>
      </c>
      <c r="J222" s="47" t="s">
        <v>6</v>
      </c>
      <c r="K222" s="47" t="s">
        <v>6</v>
      </c>
      <c r="L222" s="15" t="s">
        <v>6</v>
      </c>
      <c r="M222" s="40"/>
    </row>
    <row r="223" spans="1:13">
      <c r="A223" s="10">
        <v>218</v>
      </c>
      <c r="B223" s="32" t="s">
        <v>1123</v>
      </c>
      <c r="C223" s="32" t="s">
        <v>1124</v>
      </c>
      <c r="D223" s="32" t="s">
        <v>858</v>
      </c>
      <c r="E223" s="10" t="s">
        <v>195</v>
      </c>
      <c r="F223" s="74" t="s">
        <v>859</v>
      </c>
      <c r="G223" s="44">
        <v>1</v>
      </c>
      <c r="H223" s="102">
        <v>250</v>
      </c>
      <c r="I223" s="79">
        <f t="shared" si="15"/>
        <v>250</v>
      </c>
      <c r="J223" s="47" t="s">
        <v>6</v>
      </c>
      <c r="K223" s="47" t="s">
        <v>6</v>
      </c>
      <c r="L223" s="15" t="s">
        <v>6</v>
      </c>
      <c r="M223" s="40"/>
    </row>
    <row r="224" spans="1:13">
      <c r="A224" s="10">
        <v>219</v>
      </c>
      <c r="B224" s="32" t="s">
        <v>860</v>
      </c>
      <c r="C224" s="32" t="s">
        <v>1125</v>
      </c>
      <c r="D224" s="32" t="s">
        <v>386</v>
      </c>
      <c r="E224" s="10" t="s">
        <v>195</v>
      </c>
      <c r="F224" s="74" t="s">
        <v>862</v>
      </c>
      <c r="G224" s="44">
        <v>1</v>
      </c>
      <c r="H224" s="102">
        <v>380</v>
      </c>
      <c r="I224" s="79">
        <f t="shared" si="15"/>
        <v>380</v>
      </c>
      <c r="J224" s="47" t="s">
        <v>6</v>
      </c>
      <c r="K224" s="47" t="s">
        <v>6</v>
      </c>
      <c r="L224" s="15" t="s">
        <v>6</v>
      </c>
      <c r="M224" s="40"/>
    </row>
    <row r="225" spans="1:13">
      <c r="A225" s="10">
        <v>220</v>
      </c>
      <c r="B225" s="32" t="s">
        <v>863</v>
      </c>
      <c r="C225" s="32" t="s">
        <v>1125</v>
      </c>
      <c r="D225" s="32" t="s">
        <v>280</v>
      </c>
      <c r="E225" s="10" t="s">
        <v>195</v>
      </c>
      <c r="F225" s="74" t="s">
        <v>864</v>
      </c>
      <c r="G225" s="44">
        <v>1</v>
      </c>
      <c r="H225" s="102">
        <v>380</v>
      </c>
      <c r="I225" s="79">
        <f t="shared" si="15"/>
        <v>380</v>
      </c>
      <c r="J225" s="47" t="s">
        <v>562</v>
      </c>
      <c r="K225" s="47" t="s">
        <v>6</v>
      </c>
      <c r="L225" s="15" t="s">
        <v>6</v>
      </c>
      <c r="M225" s="40"/>
    </row>
    <row r="226" spans="1:13">
      <c r="A226" s="10">
        <v>221</v>
      </c>
      <c r="B226" s="32" t="s">
        <v>1126</v>
      </c>
      <c r="C226" s="32" t="s">
        <v>865</v>
      </c>
      <c r="D226" s="32" t="s">
        <v>399</v>
      </c>
      <c r="E226" s="10" t="s">
        <v>195</v>
      </c>
      <c r="F226" s="74" t="s">
        <v>1127</v>
      </c>
      <c r="G226" s="44">
        <v>1</v>
      </c>
      <c r="H226" s="102">
        <v>220</v>
      </c>
      <c r="I226" s="79">
        <f t="shared" si="15"/>
        <v>220</v>
      </c>
      <c r="J226" s="47" t="s">
        <v>6</v>
      </c>
      <c r="K226" s="47" t="s">
        <v>6</v>
      </c>
      <c r="L226" s="15" t="s">
        <v>6</v>
      </c>
      <c r="M226" s="40"/>
    </row>
    <row r="227" spans="1:13">
      <c r="A227" s="10">
        <v>222</v>
      </c>
      <c r="B227" s="32" t="s">
        <v>866</v>
      </c>
      <c r="C227" s="32" t="s">
        <v>865</v>
      </c>
      <c r="D227" s="32" t="s">
        <v>399</v>
      </c>
      <c r="E227" s="10" t="s">
        <v>195</v>
      </c>
      <c r="F227" s="74" t="s">
        <v>867</v>
      </c>
      <c r="G227" s="44">
        <v>1</v>
      </c>
      <c r="H227" s="102">
        <v>220</v>
      </c>
      <c r="I227" s="79">
        <f t="shared" si="15"/>
        <v>220</v>
      </c>
      <c r="J227" s="47" t="s">
        <v>6</v>
      </c>
      <c r="K227" s="47" t="s">
        <v>6</v>
      </c>
      <c r="L227" s="15" t="s">
        <v>6</v>
      </c>
      <c r="M227" s="40"/>
    </row>
    <row r="228" spans="1:13">
      <c r="A228" s="10">
        <v>223</v>
      </c>
      <c r="B228" s="21" t="s">
        <v>868</v>
      </c>
      <c r="C228" s="21" t="s">
        <v>1128</v>
      </c>
      <c r="D228" s="21" t="s">
        <v>869</v>
      </c>
      <c r="E228" s="10" t="s">
        <v>195</v>
      </c>
      <c r="F228" s="81" t="s">
        <v>870</v>
      </c>
      <c r="G228" s="44">
        <v>1</v>
      </c>
      <c r="H228" s="82">
        <v>320</v>
      </c>
      <c r="I228" s="79">
        <f t="shared" si="15"/>
        <v>320</v>
      </c>
      <c r="J228" s="40" t="s">
        <v>6</v>
      </c>
      <c r="K228" s="47" t="s">
        <v>6</v>
      </c>
      <c r="L228" s="15" t="s">
        <v>6</v>
      </c>
      <c r="M228" s="40"/>
    </row>
    <row r="229" spans="1:13">
      <c r="A229" s="10">
        <v>224</v>
      </c>
      <c r="B229" s="21" t="s">
        <v>1786</v>
      </c>
      <c r="C229" s="21" t="s">
        <v>871</v>
      </c>
      <c r="D229" s="21" t="s">
        <v>872</v>
      </c>
      <c r="E229" s="10" t="s">
        <v>195</v>
      </c>
      <c r="F229" s="81">
        <v>9789866759710</v>
      </c>
      <c r="G229" s="44">
        <v>1</v>
      </c>
      <c r="H229" s="82">
        <v>320</v>
      </c>
      <c r="I229" s="79">
        <f t="shared" si="15"/>
        <v>320</v>
      </c>
      <c r="J229" s="47" t="s">
        <v>6</v>
      </c>
      <c r="K229" s="47" t="s">
        <v>6</v>
      </c>
      <c r="L229" s="15" t="s">
        <v>6</v>
      </c>
      <c r="M229" s="40"/>
    </row>
    <row r="230" spans="1:13">
      <c r="A230" s="10">
        <v>225</v>
      </c>
      <c r="B230" s="21" t="s">
        <v>1787</v>
      </c>
      <c r="C230" s="21" t="s">
        <v>873</v>
      </c>
      <c r="D230" s="21" t="s">
        <v>565</v>
      </c>
      <c r="E230" s="10" t="s">
        <v>195</v>
      </c>
      <c r="F230" s="81" t="s">
        <v>874</v>
      </c>
      <c r="G230" s="44">
        <v>1</v>
      </c>
      <c r="H230" s="82">
        <v>360</v>
      </c>
      <c r="I230" s="79">
        <f t="shared" si="15"/>
        <v>360</v>
      </c>
      <c r="J230" s="47" t="s">
        <v>6</v>
      </c>
      <c r="K230" s="47" t="s">
        <v>6</v>
      </c>
      <c r="L230" s="15" t="s">
        <v>6</v>
      </c>
      <c r="M230" s="40"/>
    </row>
    <row r="231" spans="1:13">
      <c r="A231" s="10">
        <v>226</v>
      </c>
      <c r="B231" s="21" t="s">
        <v>774</v>
      </c>
      <c r="C231" s="21" t="s">
        <v>775</v>
      </c>
      <c r="D231" s="21" t="s">
        <v>706</v>
      </c>
      <c r="E231" s="10" t="s">
        <v>195</v>
      </c>
      <c r="F231" s="81" t="s">
        <v>875</v>
      </c>
      <c r="G231" s="44">
        <v>1</v>
      </c>
      <c r="H231" s="82">
        <v>240</v>
      </c>
      <c r="I231" s="79">
        <f t="shared" si="15"/>
        <v>240</v>
      </c>
      <c r="J231" s="47" t="s">
        <v>6</v>
      </c>
      <c r="K231" s="47" t="s">
        <v>6</v>
      </c>
      <c r="L231" s="15" t="s">
        <v>6</v>
      </c>
      <c r="M231" s="40"/>
    </row>
    <row r="232" spans="1:13">
      <c r="A232" s="10">
        <v>227</v>
      </c>
      <c r="B232" s="21" t="s">
        <v>1129</v>
      </c>
      <c r="C232" s="21" t="s">
        <v>876</v>
      </c>
      <c r="D232" s="21" t="s">
        <v>877</v>
      </c>
      <c r="E232" s="10" t="s">
        <v>195</v>
      </c>
      <c r="F232" s="81" t="s">
        <v>878</v>
      </c>
      <c r="G232" s="44">
        <v>1</v>
      </c>
      <c r="H232" s="82">
        <v>340</v>
      </c>
      <c r="I232" s="79">
        <f t="shared" si="15"/>
        <v>340</v>
      </c>
      <c r="J232" s="47" t="s">
        <v>6</v>
      </c>
      <c r="K232" s="47" t="s">
        <v>6</v>
      </c>
      <c r="L232" s="15" t="s">
        <v>6</v>
      </c>
      <c r="M232" s="40"/>
    </row>
    <row r="233" spans="1:13">
      <c r="A233" s="10">
        <v>228</v>
      </c>
      <c r="B233" s="21" t="s">
        <v>879</v>
      </c>
      <c r="C233" s="21" t="s">
        <v>880</v>
      </c>
      <c r="D233" s="21" t="s">
        <v>835</v>
      </c>
      <c r="E233" s="10" t="s">
        <v>195</v>
      </c>
      <c r="F233" s="81" t="s">
        <v>1130</v>
      </c>
      <c r="G233" s="44">
        <v>1</v>
      </c>
      <c r="H233" s="82">
        <v>249</v>
      </c>
      <c r="I233" s="79">
        <f t="shared" si="15"/>
        <v>249</v>
      </c>
      <c r="J233" s="47" t="s">
        <v>6</v>
      </c>
      <c r="K233" s="47" t="s">
        <v>6</v>
      </c>
      <c r="L233" s="15" t="s">
        <v>6</v>
      </c>
      <c r="M233" s="40"/>
    </row>
    <row r="234" spans="1:13">
      <c r="A234" s="10">
        <v>229</v>
      </c>
      <c r="B234" s="21" t="s">
        <v>821</v>
      </c>
      <c r="C234" s="21" t="s">
        <v>881</v>
      </c>
      <c r="D234" s="21" t="s">
        <v>386</v>
      </c>
      <c r="E234" s="10" t="s">
        <v>195</v>
      </c>
      <c r="F234" s="81" t="s">
        <v>882</v>
      </c>
      <c r="G234" s="44">
        <v>1</v>
      </c>
      <c r="H234" s="82">
        <v>360</v>
      </c>
      <c r="I234" s="79">
        <f t="shared" si="15"/>
        <v>360</v>
      </c>
      <c r="J234" s="47" t="s">
        <v>6</v>
      </c>
      <c r="K234" s="47" t="s">
        <v>6</v>
      </c>
      <c r="L234" s="15" t="s">
        <v>6</v>
      </c>
      <c r="M234" s="40"/>
    </row>
    <row r="235" spans="1:13">
      <c r="A235" s="10">
        <v>230</v>
      </c>
      <c r="B235" s="35" t="s">
        <v>883</v>
      </c>
      <c r="C235" s="35" t="s">
        <v>884</v>
      </c>
      <c r="D235" s="35" t="s">
        <v>386</v>
      </c>
      <c r="E235" s="10" t="s">
        <v>195</v>
      </c>
      <c r="F235" s="105" t="s">
        <v>885</v>
      </c>
      <c r="G235" s="44">
        <v>1</v>
      </c>
      <c r="H235" s="106">
        <v>380</v>
      </c>
      <c r="I235" s="79">
        <f t="shared" si="15"/>
        <v>380</v>
      </c>
      <c r="J235" s="47" t="s">
        <v>6</v>
      </c>
      <c r="K235" s="47" t="s">
        <v>6</v>
      </c>
      <c r="L235" s="15" t="s">
        <v>6</v>
      </c>
      <c r="M235" s="49"/>
    </row>
    <row r="236" spans="1:13">
      <c r="A236" s="10">
        <v>231</v>
      </c>
      <c r="B236" s="3" t="s">
        <v>886</v>
      </c>
      <c r="C236" s="3" t="s">
        <v>771</v>
      </c>
      <c r="D236" s="3" t="s">
        <v>772</v>
      </c>
      <c r="E236" s="10" t="s">
        <v>195</v>
      </c>
      <c r="F236" s="61">
        <v>8667106508995</v>
      </c>
      <c r="G236" s="44">
        <v>1</v>
      </c>
      <c r="H236" s="79">
        <v>1995</v>
      </c>
      <c r="I236" s="79">
        <f t="shared" si="15"/>
        <v>1995</v>
      </c>
      <c r="J236" s="15" t="s">
        <v>303</v>
      </c>
      <c r="K236" s="47" t="s">
        <v>6</v>
      </c>
      <c r="L236" s="15" t="s">
        <v>6</v>
      </c>
      <c r="M236" s="15"/>
    </row>
    <row r="237" spans="1:13">
      <c r="A237" s="10">
        <v>232</v>
      </c>
      <c r="B237" s="3" t="s">
        <v>887</v>
      </c>
      <c r="C237" s="3" t="s">
        <v>888</v>
      </c>
      <c r="D237" s="3" t="s">
        <v>835</v>
      </c>
      <c r="E237" s="10" t="s">
        <v>195</v>
      </c>
      <c r="F237" s="61">
        <v>9789863983774</v>
      </c>
      <c r="G237" s="44">
        <v>1</v>
      </c>
      <c r="H237" s="79">
        <v>350</v>
      </c>
      <c r="I237" s="79">
        <f t="shared" si="15"/>
        <v>350</v>
      </c>
      <c r="J237" s="47" t="s">
        <v>562</v>
      </c>
      <c r="K237" s="47" t="s">
        <v>6</v>
      </c>
      <c r="L237" s="15" t="s">
        <v>6</v>
      </c>
      <c r="M237" s="15"/>
    </row>
    <row r="238" spans="1:13">
      <c r="A238" s="10">
        <v>233</v>
      </c>
      <c r="B238" s="3" t="s">
        <v>889</v>
      </c>
      <c r="C238" s="3" t="s">
        <v>890</v>
      </c>
      <c r="D238" s="3" t="s">
        <v>891</v>
      </c>
      <c r="E238" s="10" t="s">
        <v>195</v>
      </c>
      <c r="F238" s="61">
        <v>9789864795598</v>
      </c>
      <c r="G238" s="44">
        <v>1</v>
      </c>
      <c r="H238" s="79">
        <v>420</v>
      </c>
      <c r="I238" s="79">
        <f t="shared" si="15"/>
        <v>420</v>
      </c>
      <c r="J238" s="47" t="s">
        <v>6</v>
      </c>
      <c r="K238" s="47" t="s">
        <v>6</v>
      </c>
      <c r="L238" s="15" t="s">
        <v>6</v>
      </c>
      <c r="M238" s="15"/>
    </row>
    <row r="239" spans="1:13">
      <c r="A239" s="10">
        <v>234</v>
      </c>
      <c r="B239" s="3" t="s">
        <v>892</v>
      </c>
      <c r="C239" s="3" t="s">
        <v>1131</v>
      </c>
      <c r="D239" s="3" t="s">
        <v>893</v>
      </c>
      <c r="E239" s="10" t="s">
        <v>195</v>
      </c>
      <c r="F239" s="61">
        <v>9789863381709</v>
      </c>
      <c r="G239" s="44">
        <v>1</v>
      </c>
      <c r="H239" s="79">
        <v>350</v>
      </c>
      <c r="I239" s="79">
        <f t="shared" si="15"/>
        <v>350</v>
      </c>
      <c r="J239" s="47" t="s">
        <v>6</v>
      </c>
      <c r="K239" s="47" t="s">
        <v>6</v>
      </c>
      <c r="L239" s="15" t="s">
        <v>6</v>
      </c>
      <c r="M239" s="15"/>
    </row>
    <row r="240" spans="1:13">
      <c r="A240" s="10">
        <v>235</v>
      </c>
      <c r="B240" s="3" t="s">
        <v>776</v>
      </c>
      <c r="C240" s="3" t="s">
        <v>894</v>
      </c>
      <c r="D240" s="3" t="s">
        <v>778</v>
      </c>
      <c r="E240" s="10" t="s">
        <v>195</v>
      </c>
      <c r="F240" s="61">
        <v>9789864775477</v>
      </c>
      <c r="G240" s="44">
        <v>1</v>
      </c>
      <c r="H240" s="79">
        <v>480</v>
      </c>
      <c r="I240" s="79">
        <f t="shared" si="15"/>
        <v>480</v>
      </c>
      <c r="J240" s="47" t="s">
        <v>6</v>
      </c>
      <c r="K240" s="47" t="s">
        <v>6</v>
      </c>
      <c r="L240" s="15" t="s">
        <v>6</v>
      </c>
      <c r="M240" s="15"/>
    </row>
    <row r="241" spans="1:13">
      <c r="A241" s="10">
        <v>236</v>
      </c>
      <c r="B241" s="3" t="s">
        <v>895</v>
      </c>
      <c r="C241" s="3" t="s">
        <v>896</v>
      </c>
      <c r="D241" s="3" t="s">
        <v>1132</v>
      </c>
      <c r="E241" s="10" t="s">
        <v>195</v>
      </c>
      <c r="F241" s="14">
        <v>9789864412242</v>
      </c>
      <c r="G241" s="44">
        <v>1</v>
      </c>
      <c r="H241" s="79">
        <v>420</v>
      </c>
      <c r="I241" s="79">
        <f t="shared" si="15"/>
        <v>420</v>
      </c>
      <c r="J241" s="47" t="s">
        <v>6</v>
      </c>
      <c r="K241" s="47" t="s">
        <v>6</v>
      </c>
      <c r="L241" s="15" t="s">
        <v>6</v>
      </c>
      <c r="M241" s="15"/>
    </row>
    <row r="242" spans="1:13">
      <c r="A242" s="10">
        <v>237</v>
      </c>
      <c r="B242" s="3" t="s">
        <v>897</v>
      </c>
      <c r="C242" s="3" t="s">
        <v>1133</v>
      </c>
      <c r="D242" s="3" t="s">
        <v>898</v>
      </c>
      <c r="E242" s="10" t="s">
        <v>195</v>
      </c>
      <c r="F242" s="14">
        <v>9789579501484</v>
      </c>
      <c r="G242" s="44">
        <v>1</v>
      </c>
      <c r="H242" s="79">
        <v>400</v>
      </c>
      <c r="I242" s="79">
        <f t="shared" si="15"/>
        <v>400</v>
      </c>
      <c r="J242" s="47" t="s">
        <v>6</v>
      </c>
      <c r="K242" s="47" t="s">
        <v>6</v>
      </c>
      <c r="L242" s="15" t="s">
        <v>6</v>
      </c>
      <c r="M242" s="15"/>
    </row>
    <row r="243" spans="1:13">
      <c r="A243" s="10">
        <v>238</v>
      </c>
      <c r="B243" s="3" t="s">
        <v>899</v>
      </c>
      <c r="C243" s="3" t="s">
        <v>900</v>
      </c>
      <c r="D243" s="3" t="s">
        <v>707</v>
      </c>
      <c r="E243" s="10" t="s">
        <v>195</v>
      </c>
      <c r="F243" s="61">
        <v>9789571356068</v>
      </c>
      <c r="G243" s="44">
        <v>1</v>
      </c>
      <c r="H243" s="79">
        <v>450</v>
      </c>
      <c r="I243" s="79">
        <f t="shared" si="15"/>
        <v>450</v>
      </c>
      <c r="J243" s="47" t="s">
        <v>6</v>
      </c>
      <c r="K243" s="47" t="s">
        <v>6</v>
      </c>
      <c r="L243" s="15" t="s">
        <v>6</v>
      </c>
      <c r="M243" s="15"/>
    </row>
    <row r="244" spans="1:13">
      <c r="A244" s="10">
        <v>239</v>
      </c>
      <c r="B244" s="3" t="s">
        <v>901</v>
      </c>
      <c r="C244" s="3" t="s">
        <v>1134</v>
      </c>
      <c r="D244" s="3" t="s">
        <v>707</v>
      </c>
      <c r="E244" s="10" t="s">
        <v>195</v>
      </c>
      <c r="F244" s="14">
        <v>9571305952</v>
      </c>
      <c r="G244" s="44">
        <v>1</v>
      </c>
      <c r="H244" s="79">
        <v>420</v>
      </c>
      <c r="I244" s="79">
        <f t="shared" si="15"/>
        <v>420</v>
      </c>
      <c r="J244" s="15" t="s">
        <v>6</v>
      </c>
      <c r="K244" s="47" t="s">
        <v>6</v>
      </c>
      <c r="L244" s="15" t="s">
        <v>6</v>
      </c>
      <c r="M244" s="15"/>
    </row>
    <row r="245" spans="1:13">
      <c r="A245" s="10">
        <v>240</v>
      </c>
      <c r="B245" s="3" t="s">
        <v>1768</v>
      </c>
      <c r="C245" s="3" t="s">
        <v>902</v>
      </c>
      <c r="D245" s="3" t="s">
        <v>903</v>
      </c>
      <c r="E245" s="10" t="s">
        <v>195</v>
      </c>
      <c r="F245" s="14">
        <v>4715243779007</v>
      </c>
      <c r="G245" s="44">
        <v>1</v>
      </c>
      <c r="H245" s="79">
        <v>2659</v>
      </c>
      <c r="I245" s="79">
        <f t="shared" si="15"/>
        <v>2659</v>
      </c>
      <c r="J245" s="64" t="s">
        <v>303</v>
      </c>
      <c r="K245" s="47" t="s">
        <v>6</v>
      </c>
      <c r="L245" s="15" t="s">
        <v>6</v>
      </c>
      <c r="M245" s="15" t="s">
        <v>1769</v>
      </c>
    </row>
    <row r="246" spans="1:13">
      <c r="A246" s="10">
        <v>241</v>
      </c>
      <c r="B246" s="3" t="s">
        <v>905</v>
      </c>
      <c r="C246" s="3" t="s">
        <v>191</v>
      </c>
      <c r="D246" s="3" t="s">
        <v>906</v>
      </c>
      <c r="E246" s="10" t="s">
        <v>195</v>
      </c>
      <c r="F246" s="61">
        <v>9789579447522</v>
      </c>
      <c r="G246" s="44">
        <v>1</v>
      </c>
      <c r="H246" s="79">
        <v>399</v>
      </c>
      <c r="I246" s="79">
        <f t="shared" si="15"/>
        <v>399</v>
      </c>
      <c r="J246" s="47" t="s">
        <v>6</v>
      </c>
      <c r="K246" s="47" t="s">
        <v>562</v>
      </c>
      <c r="L246" s="15" t="s">
        <v>6</v>
      </c>
      <c r="M246" s="15"/>
    </row>
    <row r="247" spans="1:13">
      <c r="A247" s="10">
        <v>242</v>
      </c>
      <c r="B247" s="3" t="s">
        <v>907</v>
      </c>
      <c r="C247" s="3" t="s">
        <v>1135</v>
      </c>
      <c r="D247" s="3" t="s">
        <v>908</v>
      </c>
      <c r="E247" s="10" t="s">
        <v>195</v>
      </c>
      <c r="F247" s="61">
        <v>9789863668992</v>
      </c>
      <c r="G247" s="44">
        <v>1</v>
      </c>
      <c r="H247" s="79">
        <v>499</v>
      </c>
      <c r="I247" s="79">
        <f t="shared" si="15"/>
        <v>499</v>
      </c>
      <c r="J247" s="15" t="s">
        <v>6</v>
      </c>
      <c r="K247" s="47" t="s">
        <v>6</v>
      </c>
      <c r="L247" s="15" t="s">
        <v>6</v>
      </c>
      <c r="M247" s="15"/>
    </row>
    <row r="248" spans="1:13">
      <c r="A248" s="10">
        <v>243</v>
      </c>
      <c r="B248" s="3" t="s">
        <v>911</v>
      </c>
      <c r="C248" s="3" t="s">
        <v>912</v>
      </c>
      <c r="D248" s="3" t="s">
        <v>856</v>
      </c>
      <c r="E248" s="10" t="s">
        <v>195</v>
      </c>
      <c r="F248" s="61">
        <v>9789576581502</v>
      </c>
      <c r="G248" s="44">
        <v>1</v>
      </c>
      <c r="H248" s="79">
        <v>380</v>
      </c>
      <c r="I248" s="79">
        <f t="shared" si="15"/>
        <v>380</v>
      </c>
      <c r="J248" s="15" t="s">
        <v>6</v>
      </c>
      <c r="K248" s="47" t="s">
        <v>6</v>
      </c>
      <c r="L248" s="15" t="s">
        <v>6</v>
      </c>
      <c r="M248" s="15"/>
    </row>
    <row r="249" spans="1:13">
      <c r="A249" s="10">
        <v>244</v>
      </c>
      <c r="B249" s="3" t="s">
        <v>1770</v>
      </c>
      <c r="C249" s="20" t="s">
        <v>1482</v>
      </c>
      <c r="D249" s="3" t="s">
        <v>1483</v>
      </c>
      <c r="E249" s="15" t="s">
        <v>227</v>
      </c>
      <c r="F249" s="61">
        <v>4712977746664</v>
      </c>
      <c r="G249" s="15">
        <v>1</v>
      </c>
      <c r="H249" s="79">
        <v>960</v>
      </c>
      <c r="I249" s="79">
        <f t="shared" si="9"/>
        <v>960</v>
      </c>
      <c r="J249" s="64" t="s">
        <v>303</v>
      </c>
      <c r="K249" s="149" t="s">
        <v>185</v>
      </c>
      <c r="L249" s="15" t="s">
        <v>6</v>
      </c>
      <c r="M249" s="15" t="s">
        <v>1767</v>
      </c>
    </row>
    <row r="250" spans="1:13">
      <c r="A250" s="10">
        <v>245</v>
      </c>
      <c r="B250" s="17" t="s">
        <v>196</v>
      </c>
      <c r="C250" s="20" t="s">
        <v>1380</v>
      </c>
      <c r="D250" s="38" t="s">
        <v>197</v>
      </c>
      <c r="E250" s="15" t="s">
        <v>227</v>
      </c>
      <c r="F250" s="61">
        <v>9789864793624</v>
      </c>
      <c r="G250" s="48">
        <v>1</v>
      </c>
      <c r="H250" s="103">
        <v>320</v>
      </c>
      <c r="I250" s="106">
        <f t="shared" si="9"/>
        <v>320</v>
      </c>
      <c r="J250" s="15" t="s">
        <v>184</v>
      </c>
      <c r="K250" s="149" t="s">
        <v>185</v>
      </c>
      <c r="L250" s="15" t="s">
        <v>6</v>
      </c>
      <c r="M250" s="15"/>
    </row>
    <row r="251" spans="1:13">
      <c r="A251" s="10">
        <v>246</v>
      </c>
      <c r="B251" s="17" t="s">
        <v>198</v>
      </c>
      <c r="C251" s="20" t="s">
        <v>1381</v>
      </c>
      <c r="D251" s="3" t="s">
        <v>199</v>
      </c>
      <c r="E251" s="15" t="s">
        <v>227</v>
      </c>
      <c r="F251" s="61">
        <v>9789578038646</v>
      </c>
      <c r="G251" s="48">
        <v>1</v>
      </c>
      <c r="H251" s="103">
        <v>320</v>
      </c>
      <c r="I251" s="106">
        <f t="shared" si="9"/>
        <v>320</v>
      </c>
      <c r="J251" s="15" t="s">
        <v>184</v>
      </c>
      <c r="K251" s="149" t="s">
        <v>185</v>
      </c>
      <c r="L251" s="15" t="s">
        <v>6</v>
      </c>
      <c r="M251" s="15"/>
    </row>
    <row r="252" spans="1:13">
      <c r="A252" s="10">
        <v>247</v>
      </c>
      <c r="B252" s="17" t="s">
        <v>200</v>
      </c>
      <c r="C252" s="20" t="s">
        <v>1382</v>
      </c>
      <c r="D252" s="3" t="s">
        <v>1385</v>
      </c>
      <c r="E252" s="15" t="s">
        <v>227</v>
      </c>
      <c r="F252" s="61">
        <v>9782019070106</v>
      </c>
      <c r="G252" s="15">
        <v>1</v>
      </c>
      <c r="H252" s="79">
        <v>320</v>
      </c>
      <c r="I252" s="106">
        <f t="shared" si="9"/>
        <v>320</v>
      </c>
      <c r="J252" s="15" t="s">
        <v>185</v>
      </c>
      <c r="K252" s="149" t="s">
        <v>185</v>
      </c>
      <c r="L252" s="15" t="s">
        <v>6</v>
      </c>
      <c r="M252" s="15"/>
    </row>
    <row r="253" spans="1:13">
      <c r="A253" s="10">
        <v>248</v>
      </c>
      <c r="B253" s="89" t="s">
        <v>1771</v>
      </c>
      <c r="C253" s="28" t="s">
        <v>476</v>
      </c>
      <c r="D253" s="58" t="s">
        <v>477</v>
      </c>
      <c r="E253" s="40" t="s">
        <v>254</v>
      </c>
      <c r="F253" s="90">
        <v>4712966621750</v>
      </c>
      <c r="G253" s="44">
        <v>1</v>
      </c>
      <c r="H253" s="193">
        <v>930</v>
      </c>
      <c r="I253" s="44">
        <f>G253*H253</f>
        <v>930</v>
      </c>
      <c r="J253" s="168" t="s">
        <v>281</v>
      </c>
      <c r="K253" s="149" t="s">
        <v>185</v>
      </c>
      <c r="L253" s="15" t="s">
        <v>6</v>
      </c>
      <c r="M253" s="44" t="s">
        <v>1772</v>
      </c>
    </row>
    <row r="254" spans="1:13">
      <c r="A254" s="10">
        <v>249</v>
      </c>
      <c r="B254" s="29" t="s">
        <v>697</v>
      </c>
      <c r="C254" s="29" t="s">
        <v>698</v>
      </c>
      <c r="D254" s="29" t="s">
        <v>599</v>
      </c>
      <c r="E254" s="40" t="s">
        <v>254</v>
      </c>
      <c r="F254" s="98">
        <v>9789864434497</v>
      </c>
      <c r="G254" s="44">
        <v>1</v>
      </c>
      <c r="H254" s="104">
        <v>450</v>
      </c>
      <c r="I254" s="79">
        <f>G254*H254</f>
        <v>450</v>
      </c>
      <c r="J254" s="45" t="s">
        <v>185</v>
      </c>
      <c r="K254" s="149" t="s">
        <v>185</v>
      </c>
      <c r="L254" s="15" t="s">
        <v>6</v>
      </c>
      <c r="M254" s="45"/>
    </row>
    <row r="255" spans="1:13">
      <c r="A255" s="10">
        <v>250</v>
      </c>
      <c r="B255" s="20" t="s">
        <v>699</v>
      </c>
      <c r="C255" s="20" t="s">
        <v>700</v>
      </c>
      <c r="D255" s="20" t="s">
        <v>386</v>
      </c>
      <c r="E255" s="40" t="s">
        <v>254</v>
      </c>
      <c r="F255" s="86">
        <v>4717211025963</v>
      </c>
      <c r="G255" s="44">
        <v>1</v>
      </c>
      <c r="H255" s="44">
        <v>399</v>
      </c>
      <c r="I255" s="79">
        <f>G255*H255</f>
        <v>399</v>
      </c>
      <c r="J255" s="39" t="s">
        <v>6</v>
      </c>
      <c r="K255" s="149" t="s">
        <v>185</v>
      </c>
      <c r="L255" s="15" t="s">
        <v>1651</v>
      </c>
      <c r="M255" s="39"/>
    </row>
    <row r="256" spans="1:13">
      <c r="A256" s="10">
        <v>251</v>
      </c>
      <c r="B256" s="20" t="s">
        <v>1096</v>
      </c>
      <c r="C256" s="20" t="s">
        <v>701</v>
      </c>
      <c r="D256" s="20" t="s">
        <v>386</v>
      </c>
      <c r="E256" s="40" t="s">
        <v>254</v>
      </c>
      <c r="F256" s="86">
        <v>4717211025956</v>
      </c>
      <c r="G256" s="44">
        <v>1</v>
      </c>
      <c r="H256" s="44">
        <v>399</v>
      </c>
      <c r="I256" s="79">
        <f>G256*H256</f>
        <v>399</v>
      </c>
      <c r="J256" s="39" t="s">
        <v>6</v>
      </c>
      <c r="K256" s="149" t="s">
        <v>185</v>
      </c>
      <c r="L256" s="15" t="s">
        <v>1651</v>
      </c>
      <c r="M256" s="39"/>
    </row>
    <row r="257" spans="1:13">
      <c r="A257" s="10">
        <v>252</v>
      </c>
      <c r="B257" s="3" t="s">
        <v>1307</v>
      </c>
      <c r="C257" s="20" t="s">
        <v>1383</v>
      </c>
      <c r="D257" s="3" t="s">
        <v>1374</v>
      </c>
      <c r="E257" s="15" t="s">
        <v>227</v>
      </c>
      <c r="F257" s="61">
        <v>9789869248624</v>
      </c>
      <c r="G257" s="15">
        <v>1</v>
      </c>
      <c r="H257" s="79">
        <v>350</v>
      </c>
      <c r="I257" s="106">
        <f t="shared" si="9"/>
        <v>350</v>
      </c>
      <c r="J257" s="15" t="s">
        <v>185</v>
      </c>
      <c r="K257" s="149" t="s">
        <v>185</v>
      </c>
      <c r="L257" s="15" t="s">
        <v>6</v>
      </c>
      <c r="M257" s="15"/>
    </row>
    <row r="258" spans="1:13">
      <c r="A258" s="10">
        <v>253</v>
      </c>
      <c r="B258" s="3" t="s">
        <v>1375</v>
      </c>
      <c r="C258" s="20" t="s">
        <v>1384</v>
      </c>
      <c r="D258" s="3" t="s">
        <v>1386</v>
      </c>
      <c r="E258" s="15" t="s">
        <v>227</v>
      </c>
      <c r="F258" s="61">
        <v>9789864432059</v>
      </c>
      <c r="G258" s="15">
        <v>1</v>
      </c>
      <c r="H258" s="79">
        <v>290</v>
      </c>
      <c r="I258" s="106">
        <f t="shared" si="9"/>
        <v>290</v>
      </c>
      <c r="J258" s="15" t="s">
        <v>185</v>
      </c>
      <c r="K258" s="149" t="s">
        <v>185</v>
      </c>
      <c r="L258" s="15" t="s">
        <v>6</v>
      </c>
      <c r="M258" s="15"/>
    </row>
    <row r="259" spans="1:13">
      <c r="A259" s="10">
        <v>254</v>
      </c>
      <c r="B259" s="3" t="s">
        <v>1391</v>
      </c>
      <c r="C259" s="20" t="s">
        <v>1392</v>
      </c>
      <c r="D259" s="3" t="s">
        <v>1374</v>
      </c>
      <c r="E259" s="15" t="s">
        <v>227</v>
      </c>
      <c r="F259" s="61">
        <v>9789869248693</v>
      </c>
      <c r="G259" s="15">
        <v>1</v>
      </c>
      <c r="H259" s="79">
        <v>380</v>
      </c>
      <c r="I259" s="106">
        <f t="shared" si="9"/>
        <v>380</v>
      </c>
      <c r="J259" s="15" t="s">
        <v>185</v>
      </c>
      <c r="K259" s="149" t="s">
        <v>185</v>
      </c>
      <c r="L259" s="15" t="s">
        <v>6</v>
      </c>
      <c r="M259" s="15"/>
    </row>
    <row r="260" spans="1:13">
      <c r="A260" s="10">
        <v>255</v>
      </c>
      <c r="B260" s="3" t="s">
        <v>202</v>
      </c>
      <c r="C260" s="3" t="s">
        <v>1076</v>
      </c>
      <c r="D260" s="3" t="s">
        <v>1387</v>
      </c>
      <c r="E260" s="15" t="s">
        <v>227</v>
      </c>
      <c r="F260" s="61">
        <v>9789869530507</v>
      </c>
      <c r="G260" s="15">
        <v>1</v>
      </c>
      <c r="H260" s="79">
        <v>380</v>
      </c>
      <c r="I260" s="106">
        <f t="shared" si="9"/>
        <v>380</v>
      </c>
      <c r="J260" s="15" t="s">
        <v>6</v>
      </c>
      <c r="K260" s="149" t="s">
        <v>185</v>
      </c>
      <c r="L260" s="15" t="s">
        <v>6</v>
      </c>
      <c r="M260" s="15"/>
    </row>
    <row r="261" spans="1:13">
      <c r="A261" s="10">
        <v>256</v>
      </c>
      <c r="B261" s="3" t="s">
        <v>1393</v>
      </c>
      <c r="C261" s="3" t="s">
        <v>1394</v>
      </c>
      <c r="D261" s="3" t="s">
        <v>194</v>
      </c>
      <c r="E261" s="15" t="s">
        <v>227</v>
      </c>
      <c r="F261" s="61">
        <v>9789864795598</v>
      </c>
      <c r="G261" s="15">
        <v>1</v>
      </c>
      <c r="H261" s="79">
        <v>420</v>
      </c>
      <c r="I261" s="106">
        <f t="shared" si="9"/>
        <v>420</v>
      </c>
      <c r="J261" s="15" t="s">
        <v>6</v>
      </c>
      <c r="K261" s="149" t="s">
        <v>185</v>
      </c>
      <c r="L261" s="15" t="s">
        <v>6</v>
      </c>
      <c r="M261" s="15"/>
    </row>
    <row r="262" spans="1:13">
      <c r="A262" s="10">
        <v>257</v>
      </c>
      <c r="B262" s="3" t="s">
        <v>1395</v>
      </c>
      <c r="C262" s="3" t="s">
        <v>1396</v>
      </c>
      <c r="D262" s="3" t="s">
        <v>485</v>
      </c>
      <c r="E262" s="15" t="s">
        <v>227</v>
      </c>
      <c r="F262" s="61">
        <v>9789573332763</v>
      </c>
      <c r="G262" s="15">
        <v>1</v>
      </c>
      <c r="H262" s="79">
        <v>280</v>
      </c>
      <c r="I262" s="106">
        <f t="shared" si="9"/>
        <v>280</v>
      </c>
      <c r="J262" s="15" t="s">
        <v>6</v>
      </c>
      <c r="K262" s="149" t="s">
        <v>185</v>
      </c>
      <c r="L262" s="15" t="s">
        <v>6</v>
      </c>
      <c r="M262" s="15"/>
    </row>
    <row r="263" spans="1:13">
      <c r="A263" s="10">
        <v>258</v>
      </c>
      <c r="B263" s="3" t="s">
        <v>1397</v>
      </c>
      <c r="C263" s="1" t="s">
        <v>1399</v>
      </c>
      <c r="D263" s="3" t="s">
        <v>1398</v>
      </c>
      <c r="E263" s="15" t="s">
        <v>227</v>
      </c>
      <c r="F263" s="61">
        <v>9789869528498</v>
      </c>
      <c r="G263" s="15">
        <v>1</v>
      </c>
      <c r="H263" s="79">
        <v>260</v>
      </c>
      <c r="I263" s="106">
        <f t="shared" si="9"/>
        <v>260</v>
      </c>
      <c r="J263" s="15" t="s">
        <v>6</v>
      </c>
      <c r="K263" s="149" t="s">
        <v>185</v>
      </c>
      <c r="L263" s="15" t="s">
        <v>6</v>
      </c>
      <c r="M263" s="15"/>
    </row>
    <row r="264" spans="1:13">
      <c r="A264" s="10">
        <v>259</v>
      </c>
      <c r="B264" s="3" t="s">
        <v>205</v>
      </c>
      <c r="C264" s="3" t="s">
        <v>206</v>
      </c>
      <c r="D264" s="3" t="s">
        <v>1388</v>
      </c>
      <c r="E264" s="15" t="s">
        <v>227</v>
      </c>
      <c r="F264" s="61">
        <v>9789861795461</v>
      </c>
      <c r="G264" s="15">
        <v>1</v>
      </c>
      <c r="H264" s="79">
        <v>380</v>
      </c>
      <c r="I264" s="79">
        <f t="shared" ref="I264:I328" si="16">G264*H264</f>
        <v>380</v>
      </c>
      <c r="J264" s="15" t="s">
        <v>6</v>
      </c>
      <c r="K264" s="149" t="s">
        <v>185</v>
      </c>
      <c r="L264" s="15" t="s">
        <v>6</v>
      </c>
      <c r="M264" s="15"/>
    </row>
    <row r="265" spans="1:13">
      <c r="A265" s="10">
        <v>260</v>
      </c>
      <c r="B265" s="3" t="s">
        <v>1255</v>
      </c>
      <c r="C265" s="20" t="s">
        <v>1390</v>
      </c>
      <c r="D265" s="3" t="s">
        <v>1389</v>
      </c>
      <c r="E265" s="15" t="s">
        <v>227</v>
      </c>
      <c r="F265" s="61" t="s">
        <v>207</v>
      </c>
      <c r="G265" s="15">
        <v>1</v>
      </c>
      <c r="H265" s="79">
        <v>420</v>
      </c>
      <c r="I265" s="79">
        <f t="shared" si="16"/>
        <v>420</v>
      </c>
      <c r="J265" s="15" t="s">
        <v>1245</v>
      </c>
      <c r="K265" s="149" t="s">
        <v>185</v>
      </c>
      <c r="L265" s="15" t="s">
        <v>6</v>
      </c>
      <c r="M265" s="15"/>
    </row>
    <row r="266" spans="1:13">
      <c r="A266" s="10">
        <v>261</v>
      </c>
      <c r="B266" s="3" t="s">
        <v>1256</v>
      </c>
      <c r="C266" s="3" t="s">
        <v>1186</v>
      </c>
      <c r="D266" s="3" t="s">
        <v>1257</v>
      </c>
      <c r="E266" s="15" t="s">
        <v>227</v>
      </c>
      <c r="F266" s="61">
        <v>9789578531062</v>
      </c>
      <c r="G266" s="15">
        <v>1</v>
      </c>
      <c r="H266" s="79">
        <v>260</v>
      </c>
      <c r="I266" s="79">
        <f t="shared" si="16"/>
        <v>260</v>
      </c>
      <c r="J266" s="15" t="s">
        <v>1254</v>
      </c>
      <c r="K266" s="149" t="s">
        <v>185</v>
      </c>
      <c r="L266" s="15" t="s">
        <v>6</v>
      </c>
      <c r="M266" s="15"/>
    </row>
    <row r="267" spans="1:13">
      <c r="A267" s="10">
        <v>262</v>
      </c>
      <c r="B267" s="17" t="s">
        <v>351</v>
      </c>
      <c r="C267" s="17" t="s">
        <v>352</v>
      </c>
      <c r="D267" s="17" t="s">
        <v>353</v>
      </c>
      <c r="E267" s="40" t="s">
        <v>254</v>
      </c>
      <c r="F267" s="5">
        <v>9789577626660</v>
      </c>
      <c r="G267" s="4">
        <v>1</v>
      </c>
      <c r="H267" s="100">
        <v>300</v>
      </c>
      <c r="I267" s="100">
        <f t="shared" ref="I267:I311" si="17">G267*H267</f>
        <v>300</v>
      </c>
      <c r="J267" s="43" t="s">
        <v>185</v>
      </c>
      <c r="K267" s="149" t="s">
        <v>185</v>
      </c>
      <c r="L267" s="15" t="s">
        <v>6</v>
      </c>
      <c r="M267" s="4"/>
    </row>
    <row r="268" spans="1:13">
      <c r="A268" s="10">
        <v>263</v>
      </c>
      <c r="B268" s="17" t="s">
        <v>354</v>
      </c>
      <c r="C268" s="17" t="s">
        <v>355</v>
      </c>
      <c r="D268" s="17" t="s">
        <v>356</v>
      </c>
      <c r="E268" s="40" t="s">
        <v>254</v>
      </c>
      <c r="F268" s="5">
        <v>9789865406110</v>
      </c>
      <c r="G268" s="4">
        <v>1</v>
      </c>
      <c r="H268" s="100">
        <v>350</v>
      </c>
      <c r="I268" s="100">
        <f t="shared" si="17"/>
        <v>350</v>
      </c>
      <c r="J268" s="43" t="s">
        <v>185</v>
      </c>
      <c r="K268" s="149" t="s">
        <v>185</v>
      </c>
      <c r="L268" s="15" t="s">
        <v>6</v>
      </c>
      <c r="M268" s="4"/>
    </row>
    <row r="269" spans="1:13">
      <c r="A269" s="10">
        <v>264</v>
      </c>
      <c r="B269" s="17" t="s">
        <v>357</v>
      </c>
      <c r="C269" s="17" t="s">
        <v>358</v>
      </c>
      <c r="D269" s="17" t="s">
        <v>359</v>
      </c>
      <c r="E269" s="40" t="s">
        <v>254</v>
      </c>
      <c r="F269" s="5" t="s">
        <v>360</v>
      </c>
      <c r="G269" s="4">
        <v>1</v>
      </c>
      <c r="H269" s="100">
        <v>250</v>
      </c>
      <c r="I269" s="100">
        <f t="shared" si="17"/>
        <v>250</v>
      </c>
      <c r="J269" s="43" t="s">
        <v>185</v>
      </c>
      <c r="K269" s="149" t="s">
        <v>185</v>
      </c>
      <c r="L269" s="15" t="s">
        <v>6</v>
      </c>
      <c r="M269" s="4"/>
    </row>
    <row r="270" spans="1:13">
      <c r="A270" s="10">
        <v>265</v>
      </c>
      <c r="B270" s="20" t="s">
        <v>361</v>
      </c>
      <c r="C270" s="20" t="s">
        <v>362</v>
      </c>
      <c r="D270" s="17" t="s">
        <v>363</v>
      </c>
      <c r="E270" s="40" t="s">
        <v>254</v>
      </c>
      <c r="F270" s="86">
        <v>9789861365114</v>
      </c>
      <c r="G270" s="4">
        <v>1</v>
      </c>
      <c r="H270" s="44">
        <v>280</v>
      </c>
      <c r="I270" s="100">
        <f t="shared" si="17"/>
        <v>280</v>
      </c>
      <c r="J270" s="43" t="s">
        <v>185</v>
      </c>
      <c r="K270" s="149" t="s">
        <v>185</v>
      </c>
      <c r="L270" s="15" t="s">
        <v>6</v>
      </c>
      <c r="M270" s="4"/>
    </row>
    <row r="271" spans="1:13">
      <c r="A271" s="10">
        <v>266</v>
      </c>
      <c r="B271" s="17" t="s">
        <v>364</v>
      </c>
      <c r="C271" s="17" t="s">
        <v>365</v>
      </c>
      <c r="D271" s="17" t="s">
        <v>366</v>
      </c>
      <c r="E271" s="4" t="s">
        <v>254</v>
      </c>
      <c r="F271" s="87">
        <v>9789575034801</v>
      </c>
      <c r="G271" s="4">
        <v>1</v>
      </c>
      <c r="H271" s="186">
        <v>360</v>
      </c>
      <c r="I271" s="100">
        <f t="shared" si="17"/>
        <v>360</v>
      </c>
      <c r="J271" s="43" t="s">
        <v>185</v>
      </c>
      <c r="K271" s="149" t="s">
        <v>185</v>
      </c>
      <c r="L271" s="15" t="s">
        <v>6</v>
      </c>
      <c r="M271" s="4"/>
    </row>
    <row r="272" spans="1:13">
      <c r="A272" s="10">
        <v>267</v>
      </c>
      <c r="B272" s="31" t="s">
        <v>1552</v>
      </c>
      <c r="C272" s="54" t="s">
        <v>1553</v>
      </c>
      <c r="D272" s="31" t="s">
        <v>302</v>
      </c>
      <c r="E272" s="40" t="s">
        <v>254</v>
      </c>
      <c r="F272" s="61">
        <v>4719025009238</v>
      </c>
      <c r="G272" s="44">
        <v>1</v>
      </c>
      <c r="H272" s="79">
        <v>1120</v>
      </c>
      <c r="I272" s="79">
        <f t="shared" si="17"/>
        <v>1120</v>
      </c>
      <c r="J272" s="172" t="s">
        <v>303</v>
      </c>
      <c r="K272" s="149" t="s">
        <v>185</v>
      </c>
      <c r="L272" s="15" t="s">
        <v>6</v>
      </c>
      <c r="M272" s="46" t="s">
        <v>1661</v>
      </c>
    </row>
    <row r="273" spans="1:13">
      <c r="A273" s="10">
        <v>268</v>
      </c>
      <c r="B273" s="31" t="s">
        <v>1554</v>
      </c>
      <c r="C273" s="54" t="s">
        <v>795</v>
      </c>
      <c r="D273" s="31" t="s">
        <v>1557</v>
      </c>
      <c r="E273" s="40" t="s">
        <v>254</v>
      </c>
      <c r="F273" s="61">
        <v>9789866039638</v>
      </c>
      <c r="G273" s="44">
        <v>1</v>
      </c>
      <c r="H273" s="79">
        <v>290</v>
      </c>
      <c r="I273" s="79">
        <f t="shared" si="17"/>
        <v>290</v>
      </c>
      <c r="J273" s="46" t="s">
        <v>185</v>
      </c>
      <c r="K273" s="149" t="s">
        <v>185</v>
      </c>
      <c r="L273" s="15" t="s">
        <v>6</v>
      </c>
      <c r="M273" s="46"/>
    </row>
    <row r="274" spans="1:13">
      <c r="A274" s="10">
        <v>269</v>
      </c>
      <c r="B274" s="31" t="s">
        <v>1555</v>
      </c>
      <c r="C274" s="31" t="s">
        <v>290</v>
      </c>
      <c r="D274" s="31" t="s">
        <v>1558</v>
      </c>
      <c r="E274" s="40" t="s">
        <v>254</v>
      </c>
      <c r="F274" s="61">
        <v>9789864794164</v>
      </c>
      <c r="G274" s="44">
        <v>1</v>
      </c>
      <c r="H274" s="79">
        <v>350</v>
      </c>
      <c r="I274" s="79">
        <f t="shared" si="17"/>
        <v>350</v>
      </c>
      <c r="J274" s="46" t="s">
        <v>185</v>
      </c>
      <c r="K274" s="149" t="s">
        <v>185</v>
      </c>
      <c r="L274" s="15" t="s">
        <v>6</v>
      </c>
      <c r="M274" s="46"/>
    </row>
    <row r="275" spans="1:13">
      <c r="A275" s="10">
        <v>270</v>
      </c>
      <c r="B275" s="31" t="s">
        <v>1559</v>
      </c>
      <c r="C275" s="54" t="s">
        <v>1560</v>
      </c>
      <c r="D275" s="31" t="s">
        <v>1561</v>
      </c>
      <c r="E275" s="40" t="s">
        <v>254</v>
      </c>
      <c r="F275" s="61">
        <v>9789862035627</v>
      </c>
      <c r="G275" s="44">
        <v>1</v>
      </c>
      <c r="H275" s="79">
        <v>2800</v>
      </c>
      <c r="I275" s="79">
        <f t="shared" si="17"/>
        <v>2800</v>
      </c>
      <c r="J275" s="172" t="s">
        <v>303</v>
      </c>
      <c r="K275" s="149" t="s">
        <v>185</v>
      </c>
      <c r="L275" s="15" t="s">
        <v>6</v>
      </c>
      <c r="M275" s="46" t="s">
        <v>1755</v>
      </c>
    </row>
    <row r="276" spans="1:13">
      <c r="A276" s="10">
        <v>271</v>
      </c>
      <c r="B276" s="31" t="s">
        <v>1562</v>
      </c>
      <c r="C276" s="54" t="s">
        <v>1560</v>
      </c>
      <c r="D276" s="31" t="s">
        <v>1561</v>
      </c>
      <c r="E276" s="40" t="s">
        <v>254</v>
      </c>
      <c r="F276" s="61">
        <v>9789862035634</v>
      </c>
      <c r="G276" s="44">
        <v>1</v>
      </c>
      <c r="H276" s="79">
        <v>2800</v>
      </c>
      <c r="I276" s="79">
        <f t="shared" si="17"/>
        <v>2800</v>
      </c>
      <c r="J276" s="172" t="s">
        <v>303</v>
      </c>
      <c r="K276" s="149" t="s">
        <v>185</v>
      </c>
      <c r="L276" s="15" t="s">
        <v>6</v>
      </c>
      <c r="M276" s="46" t="s">
        <v>1755</v>
      </c>
    </row>
    <row r="277" spans="1:13">
      <c r="A277" s="10">
        <v>272</v>
      </c>
      <c r="B277" s="31" t="s">
        <v>1753</v>
      </c>
      <c r="C277" s="54" t="s">
        <v>1752</v>
      </c>
      <c r="D277" s="31" t="s">
        <v>386</v>
      </c>
      <c r="E277" s="40" t="s">
        <v>254</v>
      </c>
      <c r="F277" s="61">
        <v>9789869544269</v>
      </c>
      <c r="G277" s="44">
        <v>1</v>
      </c>
      <c r="H277" s="79">
        <v>1200</v>
      </c>
      <c r="I277" s="79">
        <f t="shared" si="17"/>
        <v>1200</v>
      </c>
      <c r="J277" s="172" t="s">
        <v>303</v>
      </c>
      <c r="K277" s="149" t="s">
        <v>185</v>
      </c>
      <c r="L277" s="15" t="s">
        <v>6</v>
      </c>
      <c r="M277" s="46" t="s">
        <v>1754</v>
      </c>
    </row>
    <row r="278" spans="1:13">
      <c r="A278" s="10">
        <v>273</v>
      </c>
      <c r="B278" s="31" t="s">
        <v>1556</v>
      </c>
      <c r="C278" s="54" t="s">
        <v>481</v>
      </c>
      <c r="D278" s="31" t="s">
        <v>302</v>
      </c>
      <c r="E278" s="40" t="s">
        <v>254</v>
      </c>
      <c r="F278" s="61">
        <v>9789573276227</v>
      </c>
      <c r="G278" s="44">
        <v>1</v>
      </c>
      <c r="H278" s="79">
        <v>320</v>
      </c>
      <c r="I278" s="79">
        <f t="shared" si="17"/>
        <v>320</v>
      </c>
      <c r="J278" s="46" t="s">
        <v>185</v>
      </c>
      <c r="K278" s="149" t="s">
        <v>185</v>
      </c>
      <c r="L278" s="15" t="s">
        <v>6</v>
      </c>
      <c r="M278" s="46"/>
    </row>
    <row r="279" spans="1:13">
      <c r="A279" s="10">
        <v>274</v>
      </c>
      <c r="B279" s="31" t="s">
        <v>1592</v>
      </c>
      <c r="C279" s="54" t="s">
        <v>481</v>
      </c>
      <c r="D279" s="31" t="s">
        <v>302</v>
      </c>
      <c r="E279" s="40" t="s">
        <v>254</v>
      </c>
      <c r="F279" s="61">
        <v>9789573282068</v>
      </c>
      <c r="G279" s="44">
        <v>1</v>
      </c>
      <c r="H279" s="79">
        <v>300</v>
      </c>
      <c r="I279" s="79">
        <f t="shared" si="17"/>
        <v>300</v>
      </c>
      <c r="J279" s="46" t="s">
        <v>185</v>
      </c>
      <c r="K279" s="149" t="s">
        <v>185</v>
      </c>
      <c r="L279" s="15" t="s">
        <v>6</v>
      </c>
      <c r="M279" s="46"/>
    </row>
    <row r="280" spans="1:13">
      <c r="A280" s="10">
        <v>275</v>
      </c>
      <c r="B280" s="31" t="s">
        <v>689</v>
      </c>
      <c r="C280" s="31" t="s">
        <v>690</v>
      </c>
      <c r="D280" s="31" t="s">
        <v>302</v>
      </c>
      <c r="E280" s="40" t="s">
        <v>254</v>
      </c>
      <c r="F280" s="61">
        <v>9789573280354</v>
      </c>
      <c r="G280" s="44">
        <v>1</v>
      </c>
      <c r="H280" s="79">
        <v>240</v>
      </c>
      <c r="I280" s="79">
        <f t="shared" si="17"/>
        <v>240</v>
      </c>
      <c r="J280" s="46" t="s">
        <v>185</v>
      </c>
      <c r="K280" s="149" t="s">
        <v>185</v>
      </c>
      <c r="L280" s="15" t="s">
        <v>6</v>
      </c>
      <c r="M280" s="46"/>
    </row>
    <row r="281" spans="1:13">
      <c r="A281" s="10">
        <v>276</v>
      </c>
      <c r="B281" s="3" t="s">
        <v>691</v>
      </c>
      <c r="C281" s="3" t="s">
        <v>692</v>
      </c>
      <c r="D281" s="3" t="s">
        <v>302</v>
      </c>
      <c r="E281" s="40" t="s">
        <v>254</v>
      </c>
      <c r="F281" s="61">
        <v>9789573278825</v>
      </c>
      <c r="G281" s="44">
        <v>1</v>
      </c>
      <c r="H281" s="79">
        <v>320</v>
      </c>
      <c r="I281" s="79">
        <f t="shared" si="17"/>
        <v>320</v>
      </c>
      <c r="J281" s="46" t="s">
        <v>185</v>
      </c>
      <c r="K281" s="149" t="s">
        <v>185</v>
      </c>
      <c r="L281" s="15" t="s">
        <v>6</v>
      </c>
      <c r="M281" s="15"/>
    </row>
    <row r="282" spans="1:13">
      <c r="A282" s="10">
        <v>277</v>
      </c>
      <c r="B282" s="3" t="s">
        <v>1529</v>
      </c>
      <c r="C282" s="3" t="s">
        <v>693</v>
      </c>
      <c r="D282" s="3" t="s">
        <v>412</v>
      </c>
      <c r="E282" s="40" t="s">
        <v>254</v>
      </c>
      <c r="F282" s="61">
        <v>9789571081618</v>
      </c>
      <c r="G282" s="44">
        <v>1</v>
      </c>
      <c r="H282" s="79">
        <v>300</v>
      </c>
      <c r="I282" s="79">
        <f t="shared" si="17"/>
        <v>300</v>
      </c>
      <c r="J282" s="46" t="s">
        <v>185</v>
      </c>
      <c r="K282" s="149" t="s">
        <v>185</v>
      </c>
      <c r="L282" s="15" t="s">
        <v>6</v>
      </c>
      <c r="M282" s="15"/>
    </row>
    <row r="283" spans="1:13">
      <c r="A283" s="10">
        <v>278</v>
      </c>
      <c r="B283" s="29" t="s">
        <v>694</v>
      </c>
      <c r="C283" s="29" t="s">
        <v>695</v>
      </c>
      <c r="D283" s="29" t="s">
        <v>696</v>
      </c>
      <c r="E283" s="40" t="s">
        <v>254</v>
      </c>
      <c r="F283" s="98">
        <v>9789869533034</v>
      </c>
      <c r="G283" s="44">
        <v>1</v>
      </c>
      <c r="H283" s="104">
        <v>380</v>
      </c>
      <c r="I283" s="79">
        <f t="shared" si="17"/>
        <v>380</v>
      </c>
      <c r="J283" s="45" t="s">
        <v>185</v>
      </c>
      <c r="K283" s="149" t="s">
        <v>185</v>
      </c>
      <c r="L283" s="15" t="s">
        <v>6</v>
      </c>
      <c r="M283" s="45"/>
    </row>
    <row r="284" spans="1:13">
      <c r="A284" s="10">
        <v>279</v>
      </c>
      <c r="B284" s="20" t="s">
        <v>702</v>
      </c>
      <c r="C284" s="20" t="s">
        <v>703</v>
      </c>
      <c r="D284" s="20" t="s">
        <v>704</v>
      </c>
      <c r="E284" s="40" t="s">
        <v>254</v>
      </c>
      <c r="F284" s="86">
        <v>4719742144731</v>
      </c>
      <c r="G284" s="44">
        <v>1</v>
      </c>
      <c r="H284" s="44">
        <v>250</v>
      </c>
      <c r="I284" s="79">
        <f t="shared" si="17"/>
        <v>250</v>
      </c>
      <c r="J284" s="39" t="s">
        <v>6</v>
      </c>
      <c r="K284" s="149" t="s">
        <v>185</v>
      </c>
      <c r="L284" s="15" t="s">
        <v>6</v>
      </c>
      <c r="M284" s="39"/>
    </row>
    <row r="285" spans="1:13">
      <c r="A285" s="10">
        <v>280</v>
      </c>
      <c r="B285" s="3" t="s">
        <v>1097</v>
      </c>
      <c r="C285" s="3" t="s">
        <v>705</v>
      </c>
      <c r="D285" s="3" t="s">
        <v>706</v>
      </c>
      <c r="E285" s="40" t="s">
        <v>254</v>
      </c>
      <c r="F285" s="13">
        <v>9789863446903</v>
      </c>
      <c r="G285" s="15">
        <v>1</v>
      </c>
      <c r="H285" s="79">
        <v>320</v>
      </c>
      <c r="I285" s="79">
        <f t="shared" si="17"/>
        <v>320</v>
      </c>
      <c r="J285" s="15" t="s">
        <v>6</v>
      </c>
      <c r="K285" s="149" t="s">
        <v>185</v>
      </c>
      <c r="L285" s="15" t="s">
        <v>6</v>
      </c>
      <c r="M285" s="3"/>
    </row>
    <row r="286" spans="1:13">
      <c r="A286" s="10">
        <v>281</v>
      </c>
      <c r="B286" s="17" t="s">
        <v>367</v>
      </c>
      <c r="C286" s="17" t="s">
        <v>368</v>
      </c>
      <c r="D286" s="57" t="s">
        <v>369</v>
      </c>
      <c r="E286" s="4" t="s">
        <v>254</v>
      </c>
      <c r="F286" s="87">
        <v>9789578787575</v>
      </c>
      <c r="G286" s="4">
        <v>1</v>
      </c>
      <c r="H286" s="186">
        <v>300</v>
      </c>
      <c r="I286" s="100">
        <f t="shared" si="17"/>
        <v>300</v>
      </c>
      <c r="J286" s="43" t="s">
        <v>185</v>
      </c>
      <c r="K286" s="149" t="s">
        <v>185</v>
      </c>
      <c r="L286" s="15" t="s">
        <v>6</v>
      </c>
      <c r="M286" s="4"/>
    </row>
    <row r="287" spans="1:13">
      <c r="A287" s="10">
        <v>282</v>
      </c>
      <c r="B287" s="17" t="s">
        <v>370</v>
      </c>
      <c r="C287" s="17" t="s">
        <v>371</v>
      </c>
      <c r="D287" s="57" t="s">
        <v>302</v>
      </c>
      <c r="E287" s="4" t="s">
        <v>254</v>
      </c>
      <c r="F287" s="87">
        <v>9789573279129</v>
      </c>
      <c r="G287" s="4">
        <v>1</v>
      </c>
      <c r="H287" s="186">
        <v>299</v>
      </c>
      <c r="I287" s="100">
        <f t="shared" si="17"/>
        <v>299</v>
      </c>
      <c r="J287" s="43" t="s">
        <v>185</v>
      </c>
      <c r="K287" s="149" t="s">
        <v>185</v>
      </c>
      <c r="L287" s="15" t="s">
        <v>6</v>
      </c>
      <c r="M287" s="4"/>
    </row>
    <row r="288" spans="1:13">
      <c r="A288" s="10">
        <v>283</v>
      </c>
      <c r="B288" s="17" t="s">
        <v>372</v>
      </c>
      <c r="C288" s="17" t="s">
        <v>373</v>
      </c>
      <c r="D288" s="57" t="s">
        <v>192</v>
      </c>
      <c r="E288" s="4" t="s">
        <v>254</v>
      </c>
      <c r="F288" s="87">
        <v>9789863597278</v>
      </c>
      <c r="G288" s="4">
        <v>1</v>
      </c>
      <c r="H288" s="186">
        <v>360</v>
      </c>
      <c r="I288" s="100">
        <f t="shared" si="17"/>
        <v>360</v>
      </c>
      <c r="J288" s="43" t="s">
        <v>185</v>
      </c>
      <c r="K288" s="149" t="s">
        <v>185</v>
      </c>
      <c r="L288" s="15" t="s">
        <v>6</v>
      </c>
      <c r="M288" s="4"/>
    </row>
    <row r="289" spans="1:13">
      <c r="A289" s="10">
        <v>284</v>
      </c>
      <c r="B289" s="17" t="s">
        <v>374</v>
      </c>
      <c r="C289" s="17" t="s">
        <v>375</v>
      </c>
      <c r="D289" s="17" t="s">
        <v>366</v>
      </c>
      <c r="E289" s="4" t="s">
        <v>254</v>
      </c>
      <c r="F289" s="14">
        <v>9789869563062</v>
      </c>
      <c r="G289" s="4">
        <v>1</v>
      </c>
      <c r="H289" s="100">
        <v>400</v>
      </c>
      <c r="I289" s="100">
        <f t="shared" si="17"/>
        <v>400</v>
      </c>
      <c r="J289" s="43" t="s">
        <v>185</v>
      </c>
      <c r="K289" s="149" t="s">
        <v>185</v>
      </c>
      <c r="L289" s="15" t="s">
        <v>6</v>
      </c>
      <c r="M289" s="4"/>
    </row>
    <row r="290" spans="1:13">
      <c r="A290" s="10">
        <v>285</v>
      </c>
      <c r="B290" s="17" t="s">
        <v>376</v>
      </c>
      <c r="C290" s="17" t="s">
        <v>377</v>
      </c>
      <c r="D290" s="17" t="s">
        <v>366</v>
      </c>
      <c r="E290" s="4" t="s">
        <v>254</v>
      </c>
      <c r="F290" s="87">
        <v>9789575034986</v>
      </c>
      <c r="G290" s="4">
        <v>1</v>
      </c>
      <c r="H290" s="100">
        <v>400</v>
      </c>
      <c r="I290" s="100">
        <f t="shared" si="17"/>
        <v>400</v>
      </c>
      <c r="J290" s="43" t="s">
        <v>185</v>
      </c>
      <c r="K290" s="149" t="s">
        <v>185</v>
      </c>
      <c r="L290" s="15" t="s">
        <v>6</v>
      </c>
      <c r="M290" s="4"/>
    </row>
    <row r="291" spans="1:13">
      <c r="A291" s="10">
        <v>286</v>
      </c>
      <c r="B291" s="17" t="s">
        <v>364</v>
      </c>
      <c r="C291" s="17" t="s">
        <v>365</v>
      </c>
      <c r="D291" s="17" t="s">
        <v>366</v>
      </c>
      <c r="E291" s="4" t="s">
        <v>254</v>
      </c>
      <c r="F291" s="87">
        <v>9789575034801</v>
      </c>
      <c r="G291" s="4">
        <v>1</v>
      </c>
      <c r="H291" s="186">
        <v>360</v>
      </c>
      <c r="I291" s="100">
        <f t="shared" si="17"/>
        <v>360</v>
      </c>
      <c r="J291" s="43" t="s">
        <v>185</v>
      </c>
      <c r="K291" s="149" t="s">
        <v>185</v>
      </c>
      <c r="L291" s="15" t="s">
        <v>6</v>
      </c>
      <c r="M291" s="4"/>
    </row>
    <row r="292" spans="1:13">
      <c r="A292" s="10">
        <v>287</v>
      </c>
      <c r="B292" s="17" t="s">
        <v>520</v>
      </c>
      <c r="C292" s="3" t="s">
        <v>521</v>
      </c>
      <c r="D292" s="174" t="s">
        <v>522</v>
      </c>
      <c r="E292" s="40" t="s">
        <v>254</v>
      </c>
      <c r="F292" s="61">
        <v>9789862164884</v>
      </c>
      <c r="G292" s="44">
        <v>1</v>
      </c>
      <c r="H292" s="103">
        <v>380</v>
      </c>
      <c r="I292" s="106">
        <f t="shared" ref="I292:I302" si="18">G292*H292</f>
        <v>380</v>
      </c>
      <c r="J292" s="15" t="s">
        <v>184</v>
      </c>
      <c r="K292" s="149" t="s">
        <v>185</v>
      </c>
      <c r="L292" s="15" t="s">
        <v>6</v>
      </c>
      <c r="M292" s="15"/>
    </row>
    <row r="293" spans="1:13">
      <c r="A293" s="10">
        <v>288</v>
      </c>
      <c r="B293" s="93" t="s">
        <v>523</v>
      </c>
      <c r="C293" s="72" t="s">
        <v>524</v>
      </c>
      <c r="D293" s="175" t="s">
        <v>525</v>
      </c>
      <c r="E293" s="40" t="s">
        <v>254</v>
      </c>
      <c r="F293" s="61" t="s">
        <v>526</v>
      </c>
      <c r="G293" s="44">
        <v>1</v>
      </c>
      <c r="H293" s="79">
        <v>360</v>
      </c>
      <c r="I293" s="106">
        <f t="shared" si="18"/>
        <v>360</v>
      </c>
      <c r="J293" s="15" t="s">
        <v>184</v>
      </c>
      <c r="K293" s="149" t="s">
        <v>185</v>
      </c>
      <c r="L293" s="15" t="s">
        <v>6</v>
      </c>
      <c r="M293" s="15"/>
    </row>
    <row r="294" spans="1:13">
      <c r="A294" s="10">
        <v>289</v>
      </c>
      <c r="B294" s="17" t="s">
        <v>527</v>
      </c>
      <c r="C294" s="111" t="s">
        <v>1593</v>
      </c>
      <c r="D294" s="174" t="s">
        <v>528</v>
      </c>
      <c r="E294" s="40" t="s">
        <v>254</v>
      </c>
      <c r="F294" s="61">
        <v>9789868834156</v>
      </c>
      <c r="G294" s="44">
        <v>1</v>
      </c>
      <c r="H294" s="103">
        <v>380</v>
      </c>
      <c r="I294" s="106">
        <f t="shared" si="18"/>
        <v>380</v>
      </c>
      <c r="J294" s="15" t="s">
        <v>184</v>
      </c>
      <c r="K294" s="149" t="s">
        <v>185</v>
      </c>
      <c r="L294" s="15" t="s">
        <v>6</v>
      </c>
      <c r="M294" s="15"/>
    </row>
    <row r="295" spans="1:13">
      <c r="A295" s="10">
        <v>290</v>
      </c>
      <c r="B295" s="17" t="s">
        <v>529</v>
      </c>
      <c r="C295" s="111" t="s">
        <v>1594</v>
      </c>
      <c r="D295" s="38" t="s">
        <v>502</v>
      </c>
      <c r="E295" s="40" t="s">
        <v>254</v>
      </c>
      <c r="F295" s="61">
        <v>9789578531062</v>
      </c>
      <c r="G295" s="44">
        <v>1</v>
      </c>
      <c r="H295" s="79">
        <v>260</v>
      </c>
      <c r="I295" s="106">
        <f t="shared" si="18"/>
        <v>260</v>
      </c>
      <c r="J295" s="15" t="s">
        <v>184</v>
      </c>
      <c r="K295" s="149" t="s">
        <v>185</v>
      </c>
      <c r="L295" s="15" t="s">
        <v>6</v>
      </c>
      <c r="M295" s="15"/>
    </row>
    <row r="296" spans="1:13">
      <c r="A296" s="10">
        <v>291</v>
      </c>
      <c r="B296" s="29" t="s">
        <v>624</v>
      </c>
      <c r="C296" s="29" t="s">
        <v>625</v>
      </c>
      <c r="D296" s="29" t="s">
        <v>626</v>
      </c>
      <c r="E296" s="40" t="s">
        <v>254</v>
      </c>
      <c r="F296" s="98" t="s">
        <v>627</v>
      </c>
      <c r="G296" s="44">
        <v>1</v>
      </c>
      <c r="H296" s="104">
        <v>430</v>
      </c>
      <c r="I296" s="79">
        <f t="shared" si="18"/>
        <v>430</v>
      </c>
      <c r="J296" s="45" t="s">
        <v>185</v>
      </c>
      <c r="K296" s="149" t="s">
        <v>185</v>
      </c>
      <c r="L296" s="15" t="s">
        <v>6</v>
      </c>
      <c r="M296" s="45"/>
    </row>
    <row r="297" spans="1:13">
      <c r="A297" s="10">
        <v>292</v>
      </c>
      <c r="B297" s="17" t="s">
        <v>220</v>
      </c>
      <c r="C297" s="3" t="s">
        <v>1490</v>
      </c>
      <c r="D297" s="3" t="s">
        <v>504</v>
      </c>
      <c r="E297" s="15" t="s">
        <v>227</v>
      </c>
      <c r="F297" s="61">
        <v>9789869484411</v>
      </c>
      <c r="G297" s="48">
        <v>1</v>
      </c>
      <c r="H297" s="103">
        <v>260</v>
      </c>
      <c r="I297" s="106">
        <f t="shared" ref="I297:I301" si="19">G297*H297</f>
        <v>260</v>
      </c>
      <c r="J297" s="15" t="s">
        <v>184</v>
      </c>
      <c r="K297" s="149" t="s">
        <v>185</v>
      </c>
      <c r="L297" s="15" t="s">
        <v>6</v>
      </c>
      <c r="M297" s="15"/>
    </row>
    <row r="298" spans="1:13">
      <c r="A298" s="10">
        <v>293</v>
      </c>
      <c r="B298" s="3" t="s">
        <v>221</v>
      </c>
      <c r="C298" s="3" t="s">
        <v>222</v>
      </c>
      <c r="D298" s="3" t="s">
        <v>223</v>
      </c>
      <c r="E298" s="15" t="s">
        <v>227</v>
      </c>
      <c r="F298" s="61">
        <v>9789869581417</v>
      </c>
      <c r="G298" s="41">
        <v>1</v>
      </c>
      <c r="H298" s="79">
        <v>380</v>
      </c>
      <c r="I298" s="106">
        <f t="shared" si="19"/>
        <v>380</v>
      </c>
      <c r="J298" s="15" t="s">
        <v>6</v>
      </c>
      <c r="K298" s="149" t="s">
        <v>185</v>
      </c>
      <c r="L298" s="15" t="s">
        <v>6</v>
      </c>
      <c r="M298" s="15"/>
    </row>
    <row r="299" spans="1:13">
      <c r="A299" s="10">
        <v>294</v>
      </c>
      <c r="B299" s="3" t="s">
        <v>1078</v>
      </c>
      <c r="C299" s="3" t="s">
        <v>224</v>
      </c>
      <c r="D299" s="3" t="s">
        <v>1079</v>
      </c>
      <c r="E299" s="15" t="s">
        <v>227</v>
      </c>
      <c r="F299" s="61">
        <v>9789869105279</v>
      </c>
      <c r="G299" s="41">
        <v>1</v>
      </c>
      <c r="H299" s="79">
        <v>300</v>
      </c>
      <c r="I299" s="106">
        <f t="shared" si="19"/>
        <v>300</v>
      </c>
      <c r="J299" s="15" t="s">
        <v>6</v>
      </c>
      <c r="K299" s="149" t="s">
        <v>185</v>
      </c>
      <c r="L299" s="15" t="s">
        <v>6</v>
      </c>
      <c r="M299" s="15"/>
    </row>
    <row r="300" spans="1:13">
      <c r="A300" s="10">
        <v>295</v>
      </c>
      <c r="B300" s="1" t="s">
        <v>1548</v>
      </c>
      <c r="C300" s="1" t="s">
        <v>1325</v>
      </c>
      <c r="D300" s="1" t="s">
        <v>1549</v>
      </c>
      <c r="E300" s="10" t="s">
        <v>227</v>
      </c>
      <c r="F300" s="5">
        <v>9789575036164</v>
      </c>
      <c r="G300" s="44">
        <v>1</v>
      </c>
      <c r="H300" s="104">
        <v>380</v>
      </c>
      <c r="I300" s="79">
        <f>G300*H300</f>
        <v>380</v>
      </c>
      <c r="J300" s="10" t="s">
        <v>6</v>
      </c>
      <c r="K300" s="10" t="s">
        <v>6</v>
      </c>
      <c r="L300" s="15" t="s">
        <v>6</v>
      </c>
      <c r="M300" s="10"/>
    </row>
    <row r="301" spans="1:13">
      <c r="A301" s="10">
        <v>296</v>
      </c>
      <c r="B301" s="3" t="s">
        <v>1287</v>
      </c>
      <c r="C301" s="3" t="s">
        <v>1195</v>
      </c>
      <c r="D301" s="3" t="s">
        <v>1217</v>
      </c>
      <c r="E301" s="15" t="s">
        <v>227</v>
      </c>
      <c r="F301" s="61">
        <v>9789860574364</v>
      </c>
      <c r="G301" s="15">
        <v>1</v>
      </c>
      <c r="H301" s="79">
        <v>420</v>
      </c>
      <c r="I301" s="106">
        <f t="shared" si="19"/>
        <v>420</v>
      </c>
      <c r="J301" s="15" t="s">
        <v>1243</v>
      </c>
      <c r="K301" s="149" t="s">
        <v>185</v>
      </c>
      <c r="L301" s="15" t="s">
        <v>6</v>
      </c>
      <c r="M301" s="15"/>
    </row>
    <row r="302" spans="1:13">
      <c r="A302" s="10">
        <v>297</v>
      </c>
      <c r="B302" s="96" t="s">
        <v>558</v>
      </c>
      <c r="C302" s="70" t="s">
        <v>559</v>
      </c>
      <c r="D302" s="70" t="s">
        <v>560</v>
      </c>
      <c r="E302" s="40" t="s">
        <v>254</v>
      </c>
      <c r="F302" s="83">
        <v>9789863193203</v>
      </c>
      <c r="G302" s="44">
        <v>1</v>
      </c>
      <c r="H302" s="103">
        <v>300</v>
      </c>
      <c r="I302" s="106">
        <f t="shared" si="18"/>
        <v>300</v>
      </c>
      <c r="J302" s="15" t="s">
        <v>184</v>
      </c>
      <c r="K302" s="149" t="s">
        <v>185</v>
      </c>
      <c r="L302" s="15" t="s">
        <v>6</v>
      </c>
      <c r="M302" s="15"/>
    </row>
    <row r="303" spans="1:13">
      <c r="A303" s="10">
        <v>298</v>
      </c>
      <c r="B303" s="3" t="s">
        <v>256</v>
      </c>
      <c r="C303" s="3" t="s">
        <v>1611</v>
      </c>
      <c r="D303" s="55" t="s">
        <v>1438</v>
      </c>
      <c r="E303" s="40" t="s">
        <v>254</v>
      </c>
      <c r="F303" s="80">
        <v>9789861204574</v>
      </c>
      <c r="G303" s="49">
        <v>1</v>
      </c>
      <c r="H303" s="79">
        <v>240</v>
      </c>
      <c r="I303" s="79">
        <f>H303*G303</f>
        <v>240</v>
      </c>
      <c r="J303" s="15" t="s">
        <v>1243</v>
      </c>
      <c r="K303" s="149" t="s">
        <v>185</v>
      </c>
      <c r="L303" s="15" t="s">
        <v>6</v>
      </c>
      <c r="M303" s="15"/>
    </row>
    <row r="304" spans="1:13">
      <c r="A304" s="10">
        <v>299</v>
      </c>
      <c r="B304" s="3" t="s">
        <v>1439</v>
      </c>
      <c r="C304" s="164" t="s">
        <v>1440</v>
      </c>
      <c r="D304" s="3" t="s">
        <v>1441</v>
      </c>
      <c r="E304" s="40" t="s">
        <v>254</v>
      </c>
      <c r="F304" s="80">
        <v>9789869445139</v>
      </c>
      <c r="G304" s="49">
        <v>1</v>
      </c>
      <c r="H304" s="79">
        <v>300</v>
      </c>
      <c r="I304" s="79">
        <f>H304*G304</f>
        <v>300</v>
      </c>
      <c r="J304" s="15" t="s">
        <v>1243</v>
      </c>
      <c r="K304" s="149" t="s">
        <v>185</v>
      </c>
      <c r="L304" s="15" t="s">
        <v>6</v>
      </c>
      <c r="M304" s="15"/>
    </row>
    <row r="305" spans="1:13">
      <c r="A305" s="10">
        <v>300</v>
      </c>
      <c r="B305" s="3" t="s">
        <v>257</v>
      </c>
      <c r="C305" s="3" t="s">
        <v>1610</v>
      </c>
      <c r="D305" s="56" t="s">
        <v>258</v>
      </c>
      <c r="E305" s="40" t="s">
        <v>254</v>
      </c>
      <c r="F305" s="61">
        <v>9789863381488</v>
      </c>
      <c r="G305" s="15">
        <v>1</v>
      </c>
      <c r="H305" s="79">
        <v>350</v>
      </c>
      <c r="I305" s="79">
        <f>G305*H305</f>
        <v>350</v>
      </c>
      <c r="J305" s="15" t="s">
        <v>1243</v>
      </c>
      <c r="K305" s="149" t="s">
        <v>185</v>
      </c>
      <c r="L305" s="15" t="s">
        <v>6</v>
      </c>
      <c r="M305" s="15"/>
    </row>
    <row r="306" spans="1:13">
      <c r="A306" s="10">
        <v>301</v>
      </c>
      <c r="B306" s="3" t="s">
        <v>259</v>
      </c>
      <c r="C306" s="3" t="s">
        <v>1757</v>
      </c>
      <c r="D306" s="3" t="s">
        <v>260</v>
      </c>
      <c r="E306" s="40" t="s">
        <v>254</v>
      </c>
      <c r="F306" s="61">
        <v>9789577620262</v>
      </c>
      <c r="G306" s="15">
        <v>1</v>
      </c>
      <c r="H306" s="79">
        <v>250</v>
      </c>
      <c r="I306" s="79">
        <f>G306*H306</f>
        <v>250</v>
      </c>
      <c r="J306" s="15" t="s">
        <v>1243</v>
      </c>
      <c r="K306" s="149" t="s">
        <v>185</v>
      </c>
      <c r="L306" s="15" t="s">
        <v>6</v>
      </c>
      <c r="M306" s="15"/>
    </row>
    <row r="307" spans="1:13">
      <c r="A307" s="10">
        <v>302</v>
      </c>
      <c r="B307" s="3" t="s">
        <v>1756</v>
      </c>
      <c r="C307" s="3" t="s">
        <v>262</v>
      </c>
      <c r="D307" s="3" t="s">
        <v>261</v>
      </c>
      <c r="E307" s="40" t="s">
        <v>254</v>
      </c>
      <c r="F307" s="61">
        <v>4714453007344</v>
      </c>
      <c r="G307" s="15">
        <v>1</v>
      </c>
      <c r="H307" s="79">
        <v>580</v>
      </c>
      <c r="I307" s="79">
        <f>G307*H307</f>
        <v>580</v>
      </c>
      <c r="J307" s="15" t="s">
        <v>1243</v>
      </c>
      <c r="K307" s="149" t="s">
        <v>185</v>
      </c>
      <c r="L307" s="15" t="s">
        <v>6</v>
      </c>
      <c r="M307" s="15"/>
    </row>
    <row r="308" spans="1:13">
      <c r="A308" s="10">
        <v>303</v>
      </c>
      <c r="B308" s="3" t="s">
        <v>263</v>
      </c>
      <c r="C308" s="3" t="s">
        <v>264</v>
      </c>
      <c r="D308" s="3" t="s">
        <v>261</v>
      </c>
      <c r="E308" s="40" t="s">
        <v>254</v>
      </c>
      <c r="F308" s="61">
        <v>9789865111601</v>
      </c>
      <c r="G308" s="15">
        <v>1</v>
      </c>
      <c r="H308" s="79">
        <v>440</v>
      </c>
      <c r="I308" s="79">
        <f>G308*H308</f>
        <v>440</v>
      </c>
      <c r="J308" s="15" t="s">
        <v>6</v>
      </c>
      <c r="K308" s="149" t="s">
        <v>185</v>
      </c>
      <c r="L308" s="15" t="s">
        <v>6</v>
      </c>
      <c r="M308" s="15"/>
    </row>
    <row r="309" spans="1:13" s="9" customFormat="1" ht="19.5">
      <c r="A309" s="10">
        <v>304</v>
      </c>
      <c r="B309" s="120" t="s">
        <v>1316</v>
      </c>
      <c r="C309" s="121" t="s">
        <v>1317</v>
      </c>
      <c r="D309" s="122" t="s">
        <v>741</v>
      </c>
      <c r="E309" s="40" t="s">
        <v>254</v>
      </c>
      <c r="F309" s="117" t="s">
        <v>1318</v>
      </c>
      <c r="G309" s="15">
        <v>1</v>
      </c>
      <c r="H309" s="188" t="s">
        <v>1319</v>
      </c>
      <c r="I309" s="79">
        <f>G309*H309</f>
        <v>350</v>
      </c>
      <c r="J309" s="15" t="s">
        <v>6</v>
      </c>
      <c r="K309" s="149" t="s">
        <v>185</v>
      </c>
      <c r="L309" s="15" t="s">
        <v>6</v>
      </c>
      <c r="M309" s="124"/>
    </row>
    <row r="310" spans="1:13">
      <c r="A310" s="10">
        <v>305</v>
      </c>
      <c r="B310" s="17" t="s">
        <v>378</v>
      </c>
      <c r="C310" s="17" t="s">
        <v>379</v>
      </c>
      <c r="D310" s="17" t="s">
        <v>380</v>
      </c>
      <c r="E310" s="4" t="s">
        <v>254</v>
      </c>
      <c r="F310" s="14">
        <v>9789869533492</v>
      </c>
      <c r="G310" s="4">
        <v>1</v>
      </c>
      <c r="H310" s="100">
        <v>900</v>
      </c>
      <c r="I310" s="100">
        <f t="shared" si="17"/>
        <v>900</v>
      </c>
      <c r="J310" s="43" t="s">
        <v>185</v>
      </c>
      <c r="K310" s="149" t="s">
        <v>185</v>
      </c>
      <c r="L310" s="15" t="s">
        <v>6</v>
      </c>
      <c r="M310" s="4"/>
    </row>
    <row r="311" spans="1:13">
      <c r="A311" s="10">
        <v>306</v>
      </c>
      <c r="B311" s="17" t="s">
        <v>1469</v>
      </c>
      <c r="C311" s="17" t="s">
        <v>381</v>
      </c>
      <c r="D311" s="17" t="s">
        <v>382</v>
      </c>
      <c r="E311" s="4" t="s">
        <v>254</v>
      </c>
      <c r="F311" s="5">
        <v>9789869774512</v>
      </c>
      <c r="G311" s="4">
        <v>1</v>
      </c>
      <c r="H311" s="100">
        <v>1980</v>
      </c>
      <c r="I311" s="100">
        <f t="shared" si="17"/>
        <v>1980</v>
      </c>
      <c r="J311" s="43" t="s">
        <v>185</v>
      </c>
      <c r="K311" s="149" t="s">
        <v>185</v>
      </c>
      <c r="L311" s="15" t="s">
        <v>6</v>
      </c>
      <c r="M311" s="4"/>
    </row>
    <row r="312" spans="1:13">
      <c r="A312" s="10">
        <v>307</v>
      </c>
      <c r="B312" s="3" t="s">
        <v>1258</v>
      </c>
      <c r="C312" s="3" t="s">
        <v>1187</v>
      </c>
      <c r="D312" s="3" t="s">
        <v>1209</v>
      </c>
      <c r="E312" s="15" t="s">
        <v>227</v>
      </c>
      <c r="F312" s="61">
        <v>9789573285861</v>
      </c>
      <c r="G312" s="15">
        <v>1</v>
      </c>
      <c r="H312" s="79">
        <v>299</v>
      </c>
      <c r="I312" s="79">
        <f t="shared" si="16"/>
        <v>299</v>
      </c>
      <c r="J312" s="15" t="s">
        <v>1247</v>
      </c>
      <c r="K312" s="149" t="s">
        <v>185</v>
      </c>
      <c r="L312" s="15" t="s">
        <v>6</v>
      </c>
      <c r="M312" s="15"/>
    </row>
    <row r="313" spans="1:13">
      <c r="A313" s="10">
        <v>308</v>
      </c>
      <c r="B313" s="3" t="s">
        <v>1259</v>
      </c>
      <c r="C313" s="67" t="s">
        <v>1260</v>
      </c>
      <c r="D313" s="3" t="s">
        <v>1210</v>
      </c>
      <c r="E313" s="15" t="s">
        <v>227</v>
      </c>
      <c r="F313" s="61" t="s">
        <v>1077</v>
      </c>
      <c r="G313" s="15">
        <v>1</v>
      </c>
      <c r="H313" s="79">
        <v>300</v>
      </c>
      <c r="I313" s="79">
        <f t="shared" si="16"/>
        <v>300</v>
      </c>
      <c r="J313" s="15" t="s">
        <v>1254</v>
      </c>
      <c r="K313" s="149" t="s">
        <v>185</v>
      </c>
      <c r="L313" s="15" t="s">
        <v>6</v>
      </c>
      <c r="M313" s="15"/>
    </row>
    <row r="314" spans="1:13">
      <c r="A314" s="10">
        <v>309</v>
      </c>
      <c r="B314" s="3" t="s">
        <v>1261</v>
      </c>
      <c r="C314" s="3" t="s">
        <v>1262</v>
      </c>
      <c r="D314" s="3" t="s">
        <v>1263</v>
      </c>
      <c r="E314" s="15" t="s">
        <v>227</v>
      </c>
      <c r="F314" s="61" t="s">
        <v>208</v>
      </c>
      <c r="G314" s="15">
        <v>1</v>
      </c>
      <c r="H314" s="79">
        <v>280</v>
      </c>
      <c r="I314" s="79">
        <f t="shared" si="16"/>
        <v>280</v>
      </c>
      <c r="J314" s="15" t="s">
        <v>1247</v>
      </c>
      <c r="K314" s="149" t="s">
        <v>185</v>
      </c>
      <c r="L314" s="15" t="s">
        <v>6</v>
      </c>
      <c r="M314" s="15"/>
    </row>
    <row r="315" spans="1:13">
      <c r="A315" s="10">
        <v>310</v>
      </c>
      <c r="B315" s="3" t="s">
        <v>1264</v>
      </c>
      <c r="C315" s="67" t="s">
        <v>1188</v>
      </c>
      <c r="D315" s="3" t="s">
        <v>1211</v>
      </c>
      <c r="E315" s="15" t="s">
        <v>227</v>
      </c>
      <c r="F315" s="61" t="s">
        <v>209</v>
      </c>
      <c r="G315" s="15">
        <v>1</v>
      </c>
      <c r="H315" s="79">
        <v>680</v>
      </c>
      <c r="I315" s="79">
        <f t="shared" si="16"/>
        <v>680</v>
      </c>
      <c r="J315" s="15" t="s">
        <v>1254</v>
      </c>
      <c r="K315" s="149" t="s">
        <v>185</v>
      </c>
      <c r="L315" s="15" t="s">
        <v>6</v>
      </c>
      <c r="M315" s="15"/>
    </row>
    <row r="316" spans="1:13">
      <c r="A316" s="10">
        <v>311</v>
      </c>
      <c r="B316" s="3" t="s">
        <v>1265</v>
      </c>
      <c r="C316" s="67" t="s">
        <v>210</v>
      </c>
      <c r="D316" s="3" t="s">
        <v>1266</v>
      </c>
      <c r="E316" s="15" t="s">
        <v>227</v>
      </c>
      <c r="F316" s="61" t="s">
        <v>211</v>
      </c>
      <c r="G316" s="15">
        <v>1</v>
      </c>
      <c r="H316" s="79">
        <v>600</v>
      </c>
      <c r="I316" s="79">
        <f t="shared" si="16"/>
        <v>600</v>
      </c>
      <c r="J316" s="15" t="s">
        <v>1254</v>
      </c>
      <c r="K316" s="149" t="s">
        <v>185</v>
      </c>
      <c r="L316" s="15" t="s">
        <v>6</v>
      </c>
      <c r="M316" s="15"/>
    </row>
    <row r="317" spans="1:13">
      <c r="A317" s="10">
        <v>312</v>
      </c>
      <c r="B317" s="67" t="s">
        <v>1267</v>
      </c>
      <c r="C317" s="68" t="s">
        <v>1189</v>
      </c>
      <c r="D317" s="3" t="s">
        <v>1268</v>
      </c>
      <c r="E317" s="15" t="s">
        <v>227</v>
      </c>
      <c r="F317" s="61" t="s">
        <v>212</v>
      </c>
      <c r="G317" s="15">
        <v>1</v>
      </c>
      <c r="H317" s="79">
        <v>290</v>
      </c>
      <c r="I317" s="79">
        <f t="shared" si="16"/>
        <v>290</v>
      </c>
      <c r="J317" s="15" t="s">
        <v>1247</v>
      </c>
      <c r="K317" s="149" t="s">
        <v>185</v>
      </c>
      <c r="L317" s="15" t="s">
        <v>6</v>
      </c>
      <c r="M317" s="15"/>
    </row>
    <row r="318" spans="1:13">
      <c r="A318" s="10">
        <v>313</v>
      </c>
      <c r="B318" s="3" t="s">
        <v>1269</v>
      </c>
      <c r="C318" s="68" t="s">
        <v>1190</v>
      </c>
      <c r="D318" s="3" t="s">
        <v>1270</v>
      </c>
      <c r="E318" s="15" t="s">
        <v>227</v>
      </c>
      <c r="F318" s="61" t="s">
        <v>213</v>
      </c>
      <c r="G318" s="15">
        <v>1</v>
      </c>
      <c r="H318" s="79">
        <v>420</v>
      </c>
      <c r="I318" s="79">
        <f t="shared" si="16"/>
        <v>420</v>
      </c>
      <c r="J318" s="15" t="s">
        <v>1254</v>
      </c>
      <c r="K318" s="149" t="s">
        <v>185</v>
      </c>
      <c r="L318" s="15" t="s">
        <v>6</v>
      </c>
      <c r="M318" s="15"/>
    </row>
    <row r="319" spans="1:13">
      <c r="A319" s="10">
        <v>314</v>
      </c>
      <c r="B319" s="3" t="s">
        <v>1271</v>
      </c>
      <c r="C319" s="69" t="s">
        <v>1272</v>
      </c>
      <c r="D319" s="3" t="s">
        <v>1273</v>
      </c>
      <c r="E319" s="15" t="s">
        <v>227</v>
      </c>
      <c r="F319" s="61" t="s">
        <v>214</v>
      </c>
      <c r="G319" s="15">
        <v>1</v>
      </c>
      <c r="H319" s="79">
        <v>140</v>
      </c>
      <c r="I319" s="79">
        <f t="shared" si="16"/>
        <v>140</v>
      </c>
      <c r="J319" s="15" t="s">
        <v>1247</v>
      </c>
      <c r="K319" s="149" t="s">
        <v>185</v>
      </c>
      <c r="L319" s="15" t="s">
        <v>6</v>
      </c>
      <c r="M319" s="15"/>
    </row>
    <row r="320" spans="1:13">
      <c r="A320" s="10">
        <v>315</v>
      </c>
      <c r="B320" s="3" t="s">
        <v>1274</v>
      </c>
      <c r="C320" s="69" t="s">
        <v>1275</v>
      </c>
      <c r="D320" s="3" t="s">
        <v>1212</v>
      </c>
      <c r="E320" s="15" t="s">
        <v>227</v>
      </c>
      <c r="F320" s="61" t="s">
        <v>215</v>
      </c>
      <c r="G320" s="15">
        <v>1</v>
      </c>
      <c r="H320" s="79">
        <v>350</v>
      </c>
      <c r="I320" s="79">
        <f t="shared" si="16"/>
        <v>350</v>
      </c>
      <c r="J320" s="15" t="s">
        <v>1254</v>
      </c>
      <c r="K320" s="149" t="s">
        <v>185</v>
      </c>
      <c r="L320" s="15" t="s">
        <v>6</v>
      </c>
      <c r="M320" s="15"/>
    </row>
    <row r="321" spans="1:13">
      <c r="A321" s="10">
        <v>316</v>
      </c>
      <c r="B321" s="3" t="s">
        <v>1276</v>
      </c>
      <c r="C321" s="69" t="s">
        <v>1191</v>
      </c>
      <c r="D321" s="3" t="s">
        <v>1277</v>
      </c>
      <c r="E321" s="15" t="s">
        <v>227</v>
      </c>
      <c r="F321" s="61" t="s">
        <v>216</v>
      </c>
      <c r="G321" s="15">
        <v>1</v>
      </c>
      <c r="H321" s="79">
        <v>400</v>
      </c>
      <c r="I321" s="79">
        <f t="shared" si="16"/>
        <v>400</v>
      </c>
      <c r="J321" s="15" t="s">
        <v>1247</v>
      </c>
      <c r="K321" s="149" t="s">
        <v>185</v>
      </c>
      <c r="L321" s="15" t="s">
        <v>6</v>
      </c>
      <c r="M321" s="15"/>
    </row>
    <row r="322" spans="1:13">
      <c r="A322" s="10">
        <v>317</v>
      </c>
      <c r="B322" s="3" t="s">
        <v>1278</v>
      </c>
      <c r="C322" s="69" t="s">
        <v>1279</v>
      </c>
      <c r="D322" s="3" t="s">
        <v>1213</v>
      </c>
      <c r="E322" s="15" t="s">
        <v>227</v>
      </c>
      <c r="F322" s="61" t="s">
        <v>217</v>
      </c>
      <c r="G322" s="15">
        <v>1</v>
      </c>
      <c r="H322" s="79">
        <v>420</v>
      </c>
      <c r="I322" s="79">
        <f t="shared" si="16"/>
        <v>420</v>
      </c>
      <c r="J322" s="15" t="s">
        <v>1247</v>
      </c>
      <c r="K322" s="149" t="s">
        <v>185</v>
      </c>
      <c r="L322" s="15" t="s">
        <v>6</v>
      </c>
      <c r="M322" s="15"/>
    </row>
    <row r="323" spans="1:13">
      <c r="A323" s="10">
        <v>318</v>
      </c>
      <c r="B323" s="3" t="s">
        <v>1280</v>
      </c>
      <c r="C323" s="69" t="s">
        <v>1192</v>
      </c>
      <c r="D323" s="3" t="s">
        <v>1214</v>
      </c>
      <c r="E323" s="15" t="s">
        <v>227</v>
      </c>
      <c r="F323" s="61" t="s">
        <v>218</v>
      </c>
      <c r="G323" s="15">
        <v>1</v>
      </c>
      <c r="H323" s="79">
        <v>320</v>
      </c>
      <c r="I323" s="79">
        <f t="shared" si="16"/>
        <v>320</v>
      </c>
      <c r="J323" s="15" t="s">
        <v>1247</v>
      </c>
      <c r="K323" s="149" t="s">
        <v>185</v>
      </c>
      <c r="L323" s="15" t="s">
        <v>6</v>
      </c>
      <c r="M323" s="15"/>
    </row>
    <row r="324" spans="1:13">
      <c r="A324" s="10">
        <v>319</v>
      </c>
      <c r="B324" s="3" t="s">
        <v>1281</v>
      </c>
      <c r="C324" s="3" t="s">
        <v>1193</v>
      </c>
      <c r="D324" s="3" t="s">
        <v>1215</v>
      </c>
      <c r="E324" s="15" t="s">
        <v>227</v>
      </c>
      <c r="F324" s="61">
        <v>9789865727697</v>
      </c>
      <c r="G324" s="15">
        <v>1</v>
      </c>
      <c r="H324" s="79">
        <v>380</v>
      </c>
      <c r="I324" s="79">
        <f t="shared" si="16"/>
        <v>380</v>
      </c>
      <c r="J324" s="15" t="s">
        <v>1247</v>
      </c>
      <c r="K324" s="149" t="s">
        <v>185</v>
      </c>
      <c r="L324" s="15" t="s">
        <v>6</v>
      </c>
      <c r="M324" s="15"/>
    </row>
    <row r="325" spans="1:13">
      <c r="A325" s="10">
        <v>320</v>
      </c>
      <c r="B325" s="3" t="s">
        <v>1282</v>
      </c>
      <c r="C325" s="3" t="s">
        <v>1194</v>
      </c>
      <c r="D325" s="3" t="s">
        <v>1283</v>
      </c>
      <c r="E325" s="15" t="s">
        <v>227</v>
      </c>
      <c r="F325" s="61">
        <v>9789866158766</v>
      </c>
      <c r="G325" s="15">
        <v>1</v>
      </c>
      <c r="H325" s="79">
        <v>330</v>
      </c>
      <c r="I325" s="79">
        <f t="shared" si="16"/>
        <v>330</v>
      </c>
      <c r="J325" s="15" t="s">
        <v>1247</v>
      </c>
      <c r="K325" s="149" t="s">
        <v>185</v>
      </c>
      <c r="L325" s="15" t="s">
        <v>6</v>
      </c>
      <c r="M325" s="15"/>
    </row>
    <row r="326" spans="1:13">
      <c r="A326" s="10">
        <v>321</v>
      </c>
      <c r="B326" s="3" t="s">
        <v>1284</v>
      </c>
      <c r="C326" s="20" t="s">
        <v>1491</v>
      </c>
      <c r="D326" s="3" t="s">
        <v>1285</v>
      </c>
      <c r="E326" s="15" t="s">
        <v>227</v>
      </c>
      <c r="F326" s="61">
        <v>9789866272868</v>
      </c>
      <c r="G326" s="15">
        <v>1</v>
      </c>
      <c r="H326" s="79">
        <v>350</v>
      </c>
      <c r="I326" s="79">
        <f t="shared" si="16"/>
        <v>350</v>
      </c>
      <c r="J326" s="15" t="s">
        <v>1247</v>
      </c>
      <c r="K326" s="149" t="s">
        <v>185</v>
      </c>
      <c r="L326" s="15" t="s">
        <v>6</v>
      </c>
      <c r="M326" s="15"/>
    </row>
    <row r="327" spans="1:13">
      <c r="A327" s="10">
        <v>322</v>
      </c>
      <c r="B327" s="3" t="s">
        <v>219</v>
      </c>
      <c r="C327" s="3" t="s">
        <v>1400</v>
      </c>
      <c r="D327" s="3" t="s">
        <v>1401</v>
      </c>
      <c r="E327" s="15" t="s">
        <v>227</v>
      </c>
      <c r="F327" s="61">
        <v>9867883667</v>
      </c>
      <c r="G327" s="15">
        <v>1</v>
      </c>
      <c r="H327" s="79">
        <v>250</v>
      </c>
      <c r="I327" s="79">
        <f t="shared" si="16"/>
        <v>250</v>
      </c>
      <c r="J327" s="15" t="s">
        <v>1247</v>
      </c>
      <c r="K327" s="149" t="s">
        <v>185</v>
      </c>
      <c r="L327" s="15" t="s">
        <v>6</v>
      </c>
      <c r="M327" s="15"/>
    </row>
    <row r="328" spans="1:13">
      <c r="A328" s="10">
        <v>323</v>
      </c>
      <c r="B328" s="3" t="s">
        <v>1492</v>
      </c>
      <c r="C328" s="3" t="s">
        <v>1493</v>
      </c>
      <c r="D328" s="3" t="s">
        <v>1494</v>
      </c>
      <c r="E328" s="15" t="s">
        <v>227</v>
      </c>
      <c r="F328" s="61">
        <v>9579361681</v>
      </c>
      <c r="G328" s="15">
        <v>1</v>
      </c>
      <c r="H328" s="79">
        <v>220</v>
      </c>
      <c r="I328" s="79">
        <f t="shared" si="16"/>
        <v>220</v>
      </c>
      <c r="J328" s="15" t="s">
        <v>1245</v>
      </c>
      <c r="K328" s="149" t="s">
        <v>185</v>
      </c>
      <c r="L328" s="15" t="s">
        <v>6</v>
      </c>
      <c r="M328" s="15"/>
    </row>
    <row r="329" spans="1:13">
      <c r="A329" s="10">
        <v>324</v>
      </c>
      <c r="B329" s="66" t="s">
        <v>1286</v>
      </c>
      <c r="C329" s="170" t="s">
        <v>1488</v>
      </c>
      <c r="D329" s="66" t="s">
        <v>1216</v>
      </c>
      <c r="E329" s="15" t="s">
        <v>227</v>
      </c>
      <c r="F329" s="78">
        <v>9789869601252</v>
      </c>
      <c r="G329" s="15">
        <v>1</v>
      </c>
      <c r="H329" s="187">
        <v>300</v>
      </c>
      <c r="I329" s="79">
        <f t="shared" ref="I329:I330" si="20">G329*H329</f>
        <v>300</v>
      </c>
      <c r="J329" s="15" t="s">
        <v>1245</v>
      </c>
      <c r="K329" s="149" t="s">
        <v>185</v>
      </c>
      <c r="L329" s="15" t="s">
        <v>6</v>
      </c>
      <c r="M329" s="15"/>
    </row>
    <row r="330" spans="1:13">
      <c r="A330" s="10">
        <v>325</v>
      </c>
      <c r="B330" s="3" t="s">
        <v>1487</v>
      </c>
      <c r="C330" s="66" t="s">
        <v>1489</v>
      </c>
      <c r="D330" s="3" t="s">
        <v>1351</v>
      </c>
      <c r="E330" s="15" t="s">
        <v>227</v>
      </c>
      <c r="F330" s="78">
        <v>9789864798391</v>
      </c>
      <c r="G330" s="15">
        <v>1</v>
      </c>
      <c r="H330" s="79">
        <v>450</v>
      </c>
      <c r="I330" s="79">
        <f t="shared" si="20"/>
        <v>450</v>
      </c>
      <c r="J330" s="15" t="s">
        <v>1245</v>
      </c>
      <c r="K330" s="149" t="s">
        <v>185</v>
      </c>
      <c r="L330" s="15" t="s">
        <v>6</v>
      </c>
      <c r="M330" s="15"/>
    </row>
    <row r="331" spans="1:13">
      <c r="A331" s="10">
        <v>326</v>
      </c>
      <c r="B331" s="21" t="s">
        <v>251</v>
      </c>
      <c r="C331" s="21" t="s">
        <v>252</v>
      </c>
      <c r="D331" s="21" t="s">
        <v>253</v>
      </c>
      <c r="E331" s="40" t="s">
        <v>254</v>
      </c>
      <c r="F331" s="80" t="s">
        <v>255</v>
      </c>
      <c r="G331" s="49">
        <v>1</v>
      </c>
      <c r="H331" s="82">
        <v>360</v>
      </c>
      <c r="I331" s="79">
        <f t="shared" ref="I331" si="21">H331*G331</f>
        <v>360</v>
      </c>
      <c r="J331" s="15" t="s">
        <v>1243</v>
      </c>
      <c r="K331" s="149" t="s">
        <v>185</v>
      </c>
      <c r="L331" s="15" t="s">
        <v>6</v>
      </c>
      <c r="M331" s="40"/>
    </row>
    <row r="332" spans="1:13">
      <c r="A332" s="10">
        <v>327</v>
      </c>
      <c r="B332" s="122" t="s">
        <v>1442</v>
      </c>
      <c r="C332" s="122" t="s">
        <v>1443</v>
      </c>
      <c r="D332" s="122" t="s">
        <v>1444</v>
      </c>
      <c r="E332" s="40" t="s">
        <v>254</v>
      </c>
      <c r="F332" s="61">
        <v>9789869278607</v>
      </c>
      <c r="G332" s="15">
        <v>1</v>
      </c>
      <c r="H332" s="79">
        <v>300</v>
      </c>
      <c r="I332" s="79">
        <f t="shared" ref="I332:I340" si="22">G332*H332</f>
        <v>300</v>
      </c>
      <c r="J332" s="15" t="s">
        <v>6</v>
      </c>
      <c r="K332" s="149" t="s">
        <v>185</v>
      </c>
      <c r="L332" s="15" t="s">
        <v>6</v>
      </c>
      <c r="M332" s="15"/>
    </row>
    <row r="333" spans="1:13">
      <c r="A333" s="10">
        <v>328</v>
      </c>
      <c r="B333" s="3" t="s">
        <v>1445</v>
      </c>
      <c r="C333" s="122" t="s">
        <v>1446</v>
      </c>
      <c r="D333" s="122" t="s">
        <v>1410</v>
      </c>
      <c r="E333" s="40" t="s">
        <v>254</v>
      </c>
      <c r="F333" s="61">
        <v>4712966620876</v>
      </c>
      <c r="G333" s="15">
        <v>1</v>
      </c>
      <c r="H333" s="79">
        <v>1110</v>
      </c>
      <c r="I333" s="79">
        <f t="shared" si="22"/>
        <v>1110</v>
      </c>
      <c r="J333" s="201" t="s">
        <v>1773</v>
      </c>
      <c r="K333" s="149" t="s">
        <v>185</v>
      </c>
      <c r="L333" s="15" t="s">
        <v>6</v>
      </c>
      <c r="M333" s="15" t="s">
        <v>1652</v>
      </c>
    </row>
    <row r="334" spans="1:13">
      <c r="A334" s="10">
        <v>329</v>
      </c>
      <c r="B334" s="122" t="s">
        <v>1447</v>
      </c>
      <c r="C334" s="122" t="s">
        <v>1448</v>
      </c>
      <c r="D334" s="122" t="s">
        <v>1449</v>
      </c>
      <c r="E334" s="40" t="s">
        <v>254</v>
      </c>
      <c r="F334" s="61">
        <v>9789869109345</v>
      </c>
      <c r="G334" s="15">
        <v>1</v>
      </c>
      <c r="H334" s="79">
        <v>350</v>
      </c>
      <c r="I334" s="79">
        <f t="shared" si="22"/>
        <v>350</v>
      </c>
      <c r="J334" s="15" t="s">
        <v>6</v>
      </c>
      <c r="K334" s="149" t="s">
        <v>185</v>
      </c>
      <c r="L334" s="15" t="s">
        <v>6</v>
      </c>
      <c r="M334" s="15"/>
    </row>
    <row r="335" spans="1:13">
      <c r="A335" s="10">
        <v>330</v>
      </c>
      <c r="B335" s="3" t="s">
        <v>265</v>
      </c>
      <c r="C335" s="3" t="s">
        <v>266</v>
      </c>
      <c r="D335" s="55" t="s">
        <v>710</v>
      </c>
      <c r="E335" s="40" t="s">
        <v>254</v>
      </c>
      <c r="F335" s="80">
        <v>9789863614838</v>
      </c>
      <c r="G335" s="15">
        <v>1</v>
      </c>
      <c r="H335" s="79">
        <v>360</v>
      </c>
      <c r="I335" s="79">
        <f t="shared" si="22"/>
        <v>360</v>
      </c>
      <c r="J335" s="15" t="s">
        <v>6</v>
      </c>
      <c r="K335" s="149" t="s">
        <v>185</v>
      </c>
      <c r="L335" s="15" t="s">
        <v>6</v>
      </c>
      <c r="M335" s="15"/>
    </row>
    <row r="336" spans="1:13" ht="18" customHeight="1">
      <c r="A336" s="10">
        <v>331</v>
      </c>
      <c r="B336" s="3" t="s">
        <v>1450</v>
      </c>
      <c r="C336" s="23" t="s">
        <v>1451</v>
      </c>
      <c r="D336" s="3" t="s">
        <v>201</v>
      </c>
      <c r="E336" s="40" t="s">
        <v>254</v>
      </c>
      <c r="F336" s="83">
        <v>9789861372242</v>
      </c>
      <c r="G336" s="15">
        <v>1</v>
      </c>
      <c r="H336" s="79">
        <v>280</v>
      </c>
      <c r="I336" s="79">
        <f t="shared" si="22"/>
        <v>280</v>
      </c>
      <c r="J336" s="15" t="s">
        <v>6</v>
      </c>
      <c r="K336" s="149" t="s">
        <v>185</v>
      </c>
      <c r="L336" s="15" t="s">
        <v>6</v>
      </c>
      <c r="M336" s="15"/>
    </row>
    <row r="337" spans="1:13">
      <c r="A337" s="10">
        <v>332</v>
      </c>
      <c r="B337" s="3" t="s">
        <v>1452</v>
      </c>
      <c r="C337" s="3" t="s">
        <v>1453</v>
      </c>
      <c r="D337" s="3" t="s">
        <v>1454</v>
      </c>
      <c r="E337" s="40" t="s">
        <v>254</v>
      </c>
      <c r="F337" s="83">
        <v>9789869351867</v>
      </c>
      <c r="G337" s="15">
        <v>1</v>
      </c>
      <c r="H337" s="79">
        <v>400</v>
      </c>
      <c r="I337" s="79">
        <f t="shared" si="22"/>
        <v>400</v>
      </c>
      <c r="J337" s="15" t="s">
        <v>6</v>
      </c>
      <c r="K337" s="149" t="s">
        <v>185</v>
      </c>
      <c r="L337" s="15" t="s">
        <v>6</v>
      </c>
      <c r="M337" s="15"/>
    </row>
    <row r="338" spans="1:13">
      <c r="A338" s="10">
        <v>333</v>
      </c>
      <c r="B338" s="17" t="s">
        <v>267</v>
      </c>
      <c r="C338" s="17" t="s">
        <v>268</v>
      </c>
      <c r="D338" s="17" t="s">
        <v>269</v>
      </c>
      <c r="E338" s="40" t="s">
        <v>254</v>
      </c>
      <c r="F338" s="5">
        <v>9789869531306</v>
      </c>
      <c r="G338" s="15">
        <v>1</v>
      </c>
      <c r="H338" s="100">
        <v>340</v>
      </c>
      <c r="I338" s="79">
        <f t="shared" si="22"/>
        <v>340</v>
      </c>
      <c r="J338" s="15" t="s">
        <v>6</v>
      </c>
      <c r="K338" s="149" t="s">
        <v>185</v>
      </c>
      <c r="L338" s="15" t="s">
        <v>6</v>
      </c>
      <c r="M338" s="4"/>
    </row>
    <row r="339" spans="1:13">
      <c r="A339" s="10">
        <v>334</v>
      </c>
      <c r="B339" s="3" t="s">
        <v>1455</v>
      </c>
      <c r="C339" s="17" t="s">
        <v>1456</v>
      </c>
      <c r="D339" s="3" t="s">
        <v>706</v>
      </c>
      <c r="E339" s="40" t="s">
        <v>254</v>
      </c>
      <c r="F339" s="83">
        <v>9789863448006</v>
      </c>
      <c r="G339" s="15">
        <v>1</v>
      </c>
      <c r="H339" s="79">
        <v>380</v>
      </c>
      <c r="I339" s="79">
        <f t="shared" si="22"/>
        <v>380</v>
      </c>
      <c r="J339" s="15" t="s">
        <v>6</v>
      </c>
      <c r="K339" s="149" t="s">
        <v>185</v>
      </c>
      <c r="L339" s="15" t="s">
        <v>6</v>
      </c>
      <c r="M339" s="15"/>
    </row>
    <row r="340" spans="1:13">
      <c r="A340" s="10">
        <v>335</v>
      </c>
      <c r="B340" s="3" t="s">
        <v>1457</v>
      </c>
      <c r="C340" s="17" t="s">
        <v>1458</v>
      </c>
      <c r="D340" s="3" t="s">
        <v>1459</v>
      </c>
      <c r="E340" s="40" t="s">
        <v>254</v>
      </c>
      <c r="F340" s="80">
        <v>9789869408882</v>
      </c>
      <c r="G340" s="15">
        <v>1</v>
      </c>
      <c r="H340" s="79">
        <v>300</v>
      </c>
      <c r="I340" s="79">
        <f t="shared" si="22"/>
        <v>300</v>
      </c>
      <c r="J340" s="15" t="s">
        <v>6</v>
      </c>
      <c r="K340" s="149" t="s">
        <v>185</v>
      </c>
      <c r="L340" s="15" t="s">
        <v>6</v>
      </c>
      <c r="M340" s="15"/>
    </row>
    <row r="341" spans="1:13">
      <c r="A341" s="10">
        <v>336</v>
      </c>
      <c r="B341" s="17" t="s">
        <v>530</v>
      </c>
      <c r="C341" s="111" t="s">
        <v>531</v>
      </c>
      <c r="D341" s="38" t="s">
        <v>502</v>
      </c>
      <c r="E341" s="40" t="s">
        <v>254</v>
      </c>
      <c r="F341" s="61">
        <v>9789578531031</v>
      </c>
      <c r="G341" s="44">
        <v>1</v>
      </c>
      <c r="H341" s="79">
        <v>260</v>
      </c>
      <c r="I341" s="106">
        <f t="shared" ref="I341:I376" si="23">G341*H341</f>
        <v>260</v>
      </c>
      <c r="J341" s="15" t="s">
        <v>184</v>
      </c>
      <c r="K341" s="149" t="s">
        <v>185</v>
      </c>
      <c r="L341" s="15" t="s">
        <v>6</v>
      </c>
      <c r="M341" s="15"/>
    </row>
    <row r="342" spans="1:13">
      <c r="A342" s="10">
        <v>337</v>
      </c>
      <c r="B342" s="93" t="s">
        <v>532</v>
      </c>
      <c r="C342" s="111" t="s">
        <v>533</v>
      </c>
      <c r="D342" s="38" t="s">
        <v>356</v>
      </c>
      <c r="E342" s="40" t="s">
        <v>254</v>
      </c>
      <c r="F342" s="61" t="s">
        <v>534</v>
      </c>
      <c r="G342" s="44">
        <v>1</v>
      </c>
      <c r="H342" s="79">
        <v>260</v>
      </c>
      <c r="I342" s="106">
        <f t="shared" si="23"/>
        <v>260</v>
      </c>
      <c r="J342" s="15" t="s">
        <v>184</v>
      </c>
      <c r="K342" s="149" t="s">
        <v>185</v>
      </c>
      <c r="L342" s="15" t="s">
        <v>6</v>
      </c>
      <c r="M342" s="15"/>
    </row>
    <row r="343" spans="1:13">
      <c r="A343" s="10">
        <v>338</v>
      </c>
      <c r="B343" s="17" t="s">
        <v>535</v>
      </c>
      <c r="C343" s="111" t="s">
        <v>1595</v>
      </c>
      <c r="D343" s="38" t="s">
        <v>536</v>
      </c>
      <c r="E343" s="40" t="s">
        <v>254</v>
      </c>
      <c r="F343" s="61">
        <v>9789864491254</v>
      </c>
      <c r="G343" s="44">
        <v>1</v>
      </c>
      <c r="H343" s="103">
        <v>250</v>
      </c>
      <c r="I343" s="106">
        <f t="shared" si="23"/>
        <v>250</v>
      </c>
      <c r="J343" s="15" t="s">
        <v>184</v>
      </c>
      <c r="K343" s="149" t="s">
        <v>185</v>
      </c>
      <c r="L343" s="15" t="s">
        <v>6</v>
      </c>
      <c r="M343" s="15"/>
    </row>
    <row r="344" spans="1:13">
      <c r="A344" s="10">
        <v>339</v>
      </c>
      <c r="B344" s="17" t="s">
        <v>539</v>
      </c>
      <c r="C344" s="3" t="s">
        <v>1597</v>
      </c>
      <c r="D344" s="3" t="s">
        <v>540</v>
      </c>
      <c r="E344" s="40" t="s">
        <v>254</v>
      </c>
      <c r="F344" s="61">
        <v>4712966622924</v>
      </c>
      <c r="G344" s="44">
        <v>1</v>
      </c>
      <c r="H344" s="103">
        <v>920</v>
      </c>
      <c r="I344" s="106">
        <f t="shared" si="23"/>
        <v>920</v>
      </c>
      <c r="J344" s="181" t="s">
        <v>183</v>
      </c>
      <c r="K344" s="149" t="s">
        <v>185</v>
      </c>
      <c r="L344" s="15" t="s">
        <v>6</v>
      </c>
      <c r="M344" s="15" t="s">
        <v>1758</v>
      </c>
    </row>
    <row r="345" spans="1:13">
      <c r="A345" s="10">
        <v>340</v>
      </c>
      <c r="B345" s="17" t="s">
        <v>541</v>
      </c>
      <c r="C345" s="3" t="s">
        <v>1462</v>
      </c>
      <c r="D345" s="3" t="s">
        <v>542</v>
      </c>
      <c r="E345" s="40" t="s">
        <v>254</v>
      </c>
      <c r="F345" s="61">
        <v>9789860598391</v>
      </c>
      <c r="G345" s="44">
        <v>1</v>
      </c>
      <c r="H345" s="103">
        <v>850</v>
      </c>
      <c r="I345" s="106">
        <f t="shared" si="23"/>
        <v>850</v>
      </c>
      <c r="J345" s="15" t="s">
        <v>184</v>
      </c>
      <c r="K345" s="149" t="s">
        <v>185</v>
      </c>
      <c r="L345" s="15" t="s">
        <v>6</v>
      </c>
      <c r="M345" s="15"/>
    </row>
    <row r="346" spans="1:13">
      <c r="A346" s="10">
        <v>341</v>
      </c>
      <c r="B346" s="92" t="s">
        <v>543</v>
      </c>
      <c r="C346" s="73" t="s">
        <v>544</v>
      </c>
      <c r="D346" s="73" t="s">
        <v>297</v>
      </c>
      <c r="E346" s="40" t="s">
        <v>254</v>
      </c>
      <c r="F346" s="94">
        <v>9789571378244</v>
      </c>
      <c r="G346" s="44">
        <v>1</v>
      </c>
      <c r="H346" s="189">
        <v>430</v>
      </c>
      <c r="I346" s="79">
        <f t="shared" si="23"/>
        <v>430</v>
      </c>
      <c r="J346" s="15" t="s">
        <v>184</v>
      </c>
      <c r="K346" s="149" t="s">
        <v>185</v>
      </c>
      <c r="L346" s="15" t="s">
        <v>6</v>
      </c>
      <c r="M346" s="15"/>
    </row>
    <row r="347" spans="1:13">
      <c r="A347" s="10">
        <v>342</v>
      </c>
      <c r="B347" s="92" t="s">
        <v>545</v>
      </c>
      <c r="C347" s="3" t="s">
        <v>546</v>
      </c>
      <c r="D347" s="3" t="s">
        <v>547</v>
      </c>
      <c r="E347" s="40" t="s">
        <v>254</v>
      </c>
      <c r="F347" s="61">
        <v>9789861900759</v>
      </c>
      <c r="G347" s="44">
        <v>1</v>
      </c>
      <c r="H347" s="79">
        <v>320</v>
      </c>
      <c r="I347" s="103">
        <f t="shared" si="23"/>
        <v>320</v>
      </c>
      <c r="J347" s="15" t="s">
        <v>184</v>
      </c>
      <c r="K347" s="149" t="s">
        <v>185</v>
      </c>
      <c r="L347" s="15" t="s">
        <v>6</v>
      </c>
      <c r="M347" s="15"/>
    </row>
    <row r="348" spans="1:13">
      <c r="A348" s="10">
        <v>343</v>
      </c>
      <c r="B348" s="17" t="s">
        <v>548</v>
      </c>
      <c r="C348" s="3" t="s">
        <v>1463</v>
      </c>
      <c r="D348" s="38" t="s">
        <v>549</v>
      </c>
      <c r="E348" s="40" t="s">
        <v>254</v>
      </c>
      <c r="F348" s="61">
        <v>9789869538756</v>
      </c>
      <c r="G348" s="44">
        <v>1</v>
      </c>
      <c r="H348" s="79">
        <v>320</v>
      </c>
      <c r="I348" s="106">
        <f t="shared" si="23"/>
        <v>320</v>
      </c>
      <c r="J348" s="15" t="s">
        <v>184</v>
      </c>
      <c r="K348" s="149" t="s">
        <v>185</v>
      </c>
      <c r="L348" s="15" t="s">
        <v>6</v>
      </c>
      <c r="M348" s="15"/>
    </row>
    <row r="349" spans="1:13">
      <c r="A349" s="10">
        <v>344</v>
      </c>
      <c r="B349" s="17" t="s">
        <v>550</v>
      </c>
      <c r="C349" s="3" t="s">
        <v>1464</v>
      </c>
      <c r="D349" s="38" t="s">
        <v>551</v>
      </c>
      <c r="E349" s="40" t="s">
        <v>254</v>
      </c>
      <c r="F349" s="61">
        <v>9789869278676</v>
      </c>
      <c r="G349" s="44">
        <v>1</v>
      </c>
      <c r="H349" s="79">
        <v>320</v>
      </c>
      <c r="I349" s="106">
        <f t="shared" si="23"/>
        <v>320</v>
      </c>
      <c r="J349" s="15" t="s">
        <v>184</v>
      </c>
      <c r="K349" s="149" t="s">
        <v>185</v>
      </c>
      <c r="L349" s="15" t="s">
        <v>6</v>
      </c>
      <c r="M349" s="15"/>
    </row>
    <row r="350" spans="1:13">
      <c r="A350" s="10">
        <v>345</v>
      </c>
      <c r="B350" s="1" t="s">
        <v>552</v>
      </c>
      <c r="C350" s="1" t="s">
        <v>1465</v>
      </c>
      <c r="D350" s="1" t="s">
        <v>553</v>
      </c>
      <c r="E350" s="40" t="s">
        <v>254</v>
      </c>
      <c r="F350" s="8">
        <v>9789869683784</v>
      </c>
      <c r="G350" s="44">
        <v>1</v>
      </c>
      <c r="H350" s="43">
        <v>350</v>
      </c>
      <c r="I350" s="202">
        <f t="shared" si="23"/>
        <v>350</v>
      </c>
      <c r="J350" s="95" t="s">
        <v>6</v>
      </c>
      <c r="K350" s="149" t="s">
        <v>185</v>
      </c>
      <c r="L350" s="15" t="s">
        <v>6</v>
      </c>
      <c r="M350" s="95"/>
    </row>
    <row r="351" spans="1:13">
      <c r="A351" s="10">
        <v>346</v>
      </c>
      <c r="B351" s="96" t="s">
        <v>554</v>
      </c>
      <c r="C351" s="70" t="s">
        <v>555</v>
      </c>
      <c r="D351" s="70" t="s">
        <v>556</v>
      </c>
      <c r="E351" s="40" t="s">
        <v>254</v>
      </c>
      <c r="F351" s="83">
        <v>9789863445944</v>
      </c>
      <c r="G351" s="44">
        <v>1</v>
      </c>
      <c r="H351" s="189">
        <v>450</v>
      </c>
      <c r="I351" s="79">
        <f t="shared" si="23"/>
        <v>450</v>
      </c>
      <c r="J351" s="15" t="s">
        <v>184</v>
      </c>
      <c r="K351" s="149" t="s">
        <v>185</v>
      </c>
      <c r="L351" s="15" t="s">
        <v>6</v>
      </c>
      <c r="M351" s="15"/>
    </row>
    <row r="352" spans="1:13">
      <c r="A352" s="10">
        <v>347</v>
      </c>
      <c r="B352" s="17" t="s">
        <v>557</v>
      </c>
      <c r="C352" s="3" t="s">
        <v>286</v>
      </c>
      <c r="D352" s="3" t="s">
        <v>287</v>
      </c>
      <c r="E352" s="40" t="s">
        <v>254</v>
      </c>
      <c r="F352" s="61">
        <v>9789869583541</v>
      </c>
      <c r="G352" s="44">
        <v>1</v>
      </c>
      <c r="H352" s="189">
        <v>450</v>
      </c>
      <c r="I352" s="79">
        <f t="shared" si="23"/>
        <v>450</v>
      </c>
      <c r="J352" s="15" t="s">
        <v>184</v>
      </c>
      <c r="K352" s="149" t="s">
        <v>185</v>
      </c>
      <c r="L352" s="15" t="s">
        <v>6</v>
      </c>
      <c r="M352" s="15"/>
    </row>
    <row r="353" spans="1:13">
      <c r="A353" s="10">
        <v>348</v>
      </c>
      <c r="B353" s="1" t="s">
        <v>561</v>
      </c>
      <c r="C353" s="3" t="s">
        <v>1612</v>
      </c>
      <c r="D353" s="3" t="s">
        <v>1528</v>
      </c>
      <c r="E353" s="40" t="s">
        <v>254</v>
      </c>
      <c r="F353" s="8">
        <v>9789864061730</v>
      </c>
      <c r="G353" s="44">
        <v>1</v>
      </c>
      <c r="H353" s="43">
        <v>370</v>
      </c>
      <c r="I353" s="202">
        <f t="shared" si="23"/>
        <v>370</v>
      </c>
      <c r="J353" s="95" t="s">
        <v>6</v>
      </c>
      <c r="K353" s="149" t="s">
        <v>185</v>
      </c>
      <c r="L353" s="15" t="s">
        <v>6</v>
      </c>
      <c r="M353" s="95"/>
    </row>
    <row r="354" spans="1:13">
      <c r="A354" s="10">
        <v>349</v>
      </c>
      <c r="B354" s="32" t="s">
        <v>307</v>
      </c>
      <c r="C354" s="3" t="s">
        <v>1613</v>
      </c>
      <c r="D354" s="3" t="s">
        <v>197</v>
      </c>
      <c r="E354" s="40" t="s">
        <v>254</v>
      </c>
      <c r="F354" s="14">
        <v>9789863206989</v>
      </c>
      <c r="G354" s="44">
        <v>1</v>
      </c>
      <c r="H354" s="79">
        <v>350</v>
      </c>
      <c r="I354" s="79">
        <f t="shared" si="23"/>
        <v>350</v>
      </c>
      <c r="J354" s="15" t="s">
        <v>6</v>
      </c>
      <c r="K354" s="149" t="s">
        <v>185</v>
      </c>
      <c r="L354" s="15" t="s">
        <v>6</v>
      </c>
      <c r="M354" s="15"/>
    </row>
    <row r="355" spans="1:13">
      <c r="A355" s="10">
        <v>350</v>
      </c>
      <c r="B355" s="22" t="s">
        <v>308</v>
      </c>
      <c r="C355" s="3" t="s">
        <v>1614</v>
      </c>
      <c r="D355" s="3" t="s">
        <v>197</v>
      </c>
      <c r="E355" s="40" t="s">
        <v>254</v>
      </c>
      <c r="F355" s="14">
        <v>9789864792979</v>
      </c>
      <c r="G355" s="44">
        <v>1</v>
      </c>
      <c r="H355" s="79">
        <v>390</v>
      </c>
      <c r="I355" s="79">
        <f t="shared" si="23"/>
        <v>390</v>
      </c>
      <c r="J355" s="15" t="s">
        <v>6</v>
      </c>
      <c r="K355" s="149" t="s">
        <v>185</v>
      </c>
      <c r="L355" s="15" t="s">
        <v>6</v>
      </c>
      <c r="M355" s="15"/>
    </row>
    <row r="356" spans="1:13">
      <c r="A356" s="10">
        <v>351</v>
      </c>
      <c r="B356" s="22" t="s">
        <v>309</v>
      </c>
      <c r="C356" s="3" t="s">
        <v>1615</v>
      </c>
      <c r="D356" s="3" t="s">
        <v>197</v>
      </c>
      <c r="E356" s="40" t="s">
        <v>254</v>
      </c>
      <c r="F356" s="14">
        <v>9789863204602</v>
      </c>
      <c r="G356" s="44">
        <v>1</v>
      </c>
      <c r="H356" s="79">
        <v>380</v>
      </c>
      <c r="I356" s="79">
        <f t="shared" si="23"/>
        <v>380</v>
      </c>
      <c r="J356" s="15" t="s">
        <v>562</v>
      </c>
      <c r="K356" s="149" t="s">
        <v>185</v>
      </c>
      <c r="L356" s="15" t="s">
        <v>6</v>
      </c>
      <c r="M356" s="15"/>
    </row>
    <row r="357" spans="1:13">
      <c r="A357" s="10">
        <v>352</v>
      </c>
      <c r="B357" s="22" t="s">
        <v>310</v>
      </c>
      <c r="C357" s="3" t="s">
        <v>1616</v>
      </c>
      <c r="D357" s="3" t="s">
        <v>197</v>
      </c>
      <c r="E357" s="40" t="s">
        <v>254</v>
      </c>
      <c r="F357" s="14">
        <v>9789863205395</v>
      </c>
      <c r="G357" s="44">
        <v>1</v>
      </c>
      <c r="H357" s="79">
        <v>320</v>
      </c>
      <c r="I357" s="79">
        <f t="shared" si="23"/>
        <v>320</v>
      </c>
      <c r="J357" s="15" t="s">
        <v>6</v>
      </c>
      <c r="K357" s="149" t="s">
        <v>185</v>
      </c>
      <c r="L357" s="15" t="s">
        <v>6</v>
      </c>
      <c r="M357" s="15"/>
    </row>
    <row r="358" spans="1:13">
      <c r="A358" s="10">
        <v>353</v>
      </c>
      <c r="B358" s="1" t="s">
        <v>311</v>
      </c>
      <c r="C358" s="3" t="s">
        <v>1617</v>
      </c>
      <c r="D358" s="3" t="s">
        <v>197</v>
      </c>
      <c r="E358" s="40" t="s">
        <v>254</v>
      </c>
      <c r="F358" s="14">
        <v>9789862163887</v>
      </c>
      <c r="G358" s="44">
        <v>1</v>
      </c>
      <c r="H358" s="79">
        <v>320</v>
      </c>
      <c r="I358" s="79">
        <f t="shared" si="23"/>
        <v>320</v>
      </c>
      <c r="J358" s="15" t="s">
        <v>6</v>
      </c>
      <c r="K358" s="149" t="s">
        <v>185</v>
      </c>
      <c r="L358" s="15" t="s">
        <v>6</v>
      </c>
      <c r="M358" s="15"/>
    </row>
    <row r="359" spans="1:13">
      <c r="A359" s="10">
        <v>354</v>
      </c>
      <c r="B359" s="1" t="s">
        <v>312</v>
      </c>
      <c r="C359" s="3" t="s">
        <v>1618</v>
      </c>
      <c r="D359" s="3" t="s">
        <v>197</v>
      </c>
      <c r="E359" s="40" t="s">
        <v>254</v>
      </c>
      <c r="F359" s="14">
        <v>9789863206491</v>
      </c>
      <c r="G359" s="44">
        <v>1</v>
      </c>
      <c r="H359" s="79">
        <v>320</v>
      </c>
      <c r="I359" s="79">
        <f t="shared" si="23"/>
        <v>320</v>
      </c>
      <c r="J359" s="15" t="s">
        <v>6</v>
      </c>
      <c r="K359" s="149" t="s">
        <v>185</v>
      </c>
      <c r="L359" s="15" t="s">
        <v>6</v>
      </c>
      <c r="M359" s="15"/>
    </row>
    <row r="360" spans="1:13">
      <c r="A360" s="10">
        <v>355</v>
      </c>
      <c r="B360" s="1" t="s">
        <v>313</v>
      </c>
      <c r="C360" s="3" t="s">
        <v>314</v>
      </c>
      <c r="D360" s="3" t="s">
        <v>315</v>
      </c>
      <c r="E360" s="40" t="s">
        <v>254</v>
      </c>
      <c r="F360" s="14">
        <v>9789571371399</v>
      </c>
      <c r="G360" s="44">
        <v>1</v>
      </c>
      <c r="H360" s="79">
        <v>1200</v>
      </c>
      <c r="I360" s="79">
        <f t="shared" si="23"/>
        <v>1200</v>
      </c>
      <c r="J360" s="15" t="s">
        <v>6</v>
      </c>
      <c r="K360" s="149" t="s">
        <v>185</v>
      </c>
      <c r="L360" s="15" t="s">
        <v>6</v>
      </c>
      <c r="M360" s="15"/>
    </row>
    <row r="361" spans="1:13">
      <c r="A361" s="10">
        <v>356</v>
      </c>
      <c r="B361" s="3" t="s">
        <v>1505</v>
      </c>
      <c r="C361" s="3" t="s">
        <v>1506</v>
      </c>
      <c r="D361" s="3" t="s">
        <v>193</v>
      </c>
      <c r="E361" s="40" t="s">
        <v>254</v>
      </c>
      <c r="F361" s="171" t="s">
        <v>1504</v>
      </c>
      <c r="G361" s="15">
        <v>1</v>
      </c>
      <c r="H361" s="79">
        <v>1120</v>
      </c>
      <c r="I361" s="79">
        <f>G361*H361</f>
        <v>1120</v>
      </c>
      <c r="J361" s="64" t="s">
        <v>1507</v>
      </c>
      <c r="K361" s="149" t="s">
        <v>185</v>
      </c>
      <c r="L361" s="15" t="s">
        <v>6</v>
      </c>
      <c r="M361" s="15" t="s">
        <v>1775</v>
      </c>
    </row>
    <row r="362" spans="1:13">
      <c r="A362" s="10">
        <v>357</v>
      </c>
      <c r="B362" s="17" t="s">
        <v>338</v>
      </c>
      <c r="C362" s="17" t="s">
        <v>339</v>
      </c>
      <c r="D362" s="17" t="s">
        <v>340</v>
      </c>
      <c r="E362" s="40" t="s">
        <v>254</v>
      </c>
      <c r="F362" s="5">
        <v>9789864061624</v>
      </c>
      <c r="G362" s="4">
        <v>1</v>
      </c>
      <c r="H362" s="100">
        <v>320</v>
      </c>
      <c r="I362" s="100">
        <f>G362*H362</f>
        <v>320</v>
      </c>
      <c r="J362" s="43" t="s">
        <v>185</v>
      </c>
      <c r="K362" s="149" t="s">
        <v>185</v>
      </c>
      <c r="L362" s="15" t="s">
        <v>6</v>
      </c>
      <c r="M362" s="4"/>
    </row>
    <row r="363" spans="1:13">
      <c r="A363" s="10">
        <v>358</v>
      </c>
      <c r="B363" s="22" t="s">
        <v>563</v>
      </c>
      <c r="C363" s="3" t="s">
        <v>564</v>
      </c>
      <c r="D363" s="3" t="s">
        <v>197</v>
      </c>
      <c r="E363" s="40" t="s">
        <v>254</v>
      </c>
      <c r="F363" s="14">
        <v>9789863200734</v>
      </c>
      <c r="G363" s="44">
        <v>1</v>
      </c>
      <c r="H363" s="79">
        <v>350</v>
      </c>
      <c r="I363" s="79">
        <f t="shared" si="23"/>
        <v>350</v>
      </c>
      <c r="J363" s="15" t="s">
        <v>562</v>
      </c>
      <c r="K363" s="149" t="s">
        <v>185</v>
      </c>
      <c r="L363" s="15" t="s">
        <v>6</v>
      </c>
      <c r="M363" s="15"/>
    </row>
    <row r="364" spans="1:13">
      <c r="A364" s="10">
        <v>359</v>
      </c>
      <c r="B364" s="29" t="s">
        <v>566</v>
      </c>
      <c r="C364" s="29" t="s">
        <v>567</v>
      </c>
      <c r="D364" s="29" t="s">
        <v>568</v>
      </c>
      <c r="E364" s="40" t="s">
        <v>254</v>
      </c>
      <c r="F364" s="8">
        <v>9789867282620</v>
      </c>
      <c r="G364" s="44">
        <v>1</v>
      </c>
      <c r="H364" s="104">
        <v>240</v>
      </c>
      <c r="I364" s="79">
        <f t="shared" si="23"/>
        <v>240</v>
      </c>
      <c r="J364" s="45" t="s">
        <v>185</v>
      </c>
      <c r="K364" s="149" t="s">
        <v>185</v>
      </c>
      <c r="L364" s="15" t="s">
        <v>6</v>
      </c>
      <c r="M364" s="45"/>
    </row>
    <row r="365" spans="1:13">
      <c r="A365" s="10">
        <v>360</v>
      </c>
      <c r="B365" s="29" t="s">
        <v>569</v>
      </c>
      <c r="C365" s="29" t="s">
        <v>1619</v>
      </c>
      <c r="D365" s="29" t="s">
        <v>570</v>
      </c>
      <c r="E365" s="40" t="s">
        <v>254</v>
      </c>
      <c r="F365" s="8">
        <v>9789888258994</v>
      </c>
      <c r="G365" s="44">
        <v>1</v>
      </c>
      <c r="H365" s="104">
        <v>530</v>
      </c>
      <c r="I365" s="79">
        <f t="shared" si="23"/>
        <v>530</v>
      </c>
      <c r="J365" s="45" t="s">
        <v>185</v>
      </c>
      <c r="K365" s="149" t="s">
        <v>185</v>
      </c>
      <c r="L365" s="15" t="s">
        <v>6</v>
      </c>
      <c r="M365" s="45"/>
    </row>
    <row r="366" spans="1:13">
      <c r="A366" s="10">
        <v>361</v>
      </c>
      <c r="B366" s="24" t="s">
        <v>571</v>
      </c>
      <c r="C366" s="24" t="s">
        <v>572</v>
      </c>
      <c r="D366" s="24" t="s">
        <v>573</v>
      </c>
      <c r="E366" s="40" t="s">
        <v>254</v>
      </c>
      <c r="F366" s="84">
        <v>9789869629249</v>
      </c>
      <c r="G366" s="44">
        <v>1</v>
      </c>
      <c r="H366" s="107">
        <v>399</v>
      </c>
      <c r="I366" s="79">
        <f t="shared" si="23"/>
        <v>399</v>
      </c>
      <c r="J366" s="42" t="s">
        <v>185</v>
      </c>
      <c r="K366" s="149" t="s">
        <v>185</v>
      </c>
      <c r="L366" s="15" t="s">
        <v>6</v>
      </c>
      <c r="M366" s="45"/>
    </row>
    <row r="367" spans="1:13">
      <c r="A367" s="10">
        <v>362</v>
      </c>
      <c r="B367" s="24" t="s">
        <v>574</v>
      </c>
      <c r="C367" s="24" t="s">
        <v>575</v>
      </c>
      <c r="D367" s="24" t="s">
        <v>576</v>
      </c>
      <c r="E367" s="40" t="s">
        <v>254</v>
      </c>
      <c r="F367" s="84">
        <v>9789861782478</v>
      </c>
      <c r="G367" s="44">
        <v>1</v>
      </c>
      <c r="H367" s="107">
        <v>299</v>
      </c>
      <c r="I367" s="79">
        <f t="shared" si="23"/>
        <v>299</v>
      </c>
      <c r="J367" s="42" t="s">
        <v>185</v>
      </c>
      <c r="K367" s="149" t="s">
        <v>185</v>
      </c>
      <c r="L367" s="15" t="s">
        <v>6</v>
      </c>
      <c r="M367" s="45"/>
    </row>
    <row r="368" spans="1:13">
      <c r="A368" s="10">
        <v>363</v>
      </c>
      <c r="B368" s="24" t="s">
        <v>577</v>
      </c>
      <c r="C368" s="24" t="s">
        <v>578</v>
      </c>
      <c r="D368" s="24" t="s">
        <v>579</v>
      </c>
      <c r="E368" s="40" t="s">
        <v>254</v>
      </c>
      <c r="F368" s="84">
        <v>9789864491162</v>
      </c>
      <c r="G368" s="44">
        <v>1</v>
      </c>
      <c r="H368" s="107">
        <v>250</v>
      </c>
      <c r="I368" s="79">
        <f t="shared" si="23"/>
        <v>250</v>
      </c>
      <c r="J368" s="42" t="s">
        <v>185</v>
      </c>
      <c r="K368" s="149" t="s">
        <v>185</v>
      </c>
      <c r="L368" s="15" t="s">
        <v>6</v>
      </c>
      <c r="M368" s="45"/>
    </row>
    <row r="369" spans="1:13">
      <c r="A369" s="10">
        <v>364</v>
      </c>
      <c r="B369" s="29" t="s">
        <v>580</v>
      </c>
      <c r="C369" s="29" t="s">
        <v>581</v>
      </c>
      <c r="D369" s="29" t="s">
        <v>582</v>
      </c>
      <c r="E369" s="40" t="s">
        <v>254</v>
      </c>
      <c r="F369" s="97" t="s">
        <v>583</v>
      </c>
      <c r="G369" s="44">
        <v>1</v>
      </c>
      <c r="H369" s="104">
        <v>380</v>
      </c>
      <c r="I369" s="79">
        <f t="shared" si="23"/>
        <v>380</v>
      </c>
      <c r="J369" s="42" t="s">
        <v>185</v>
      </c>
      <c r="K369" s="149" t="s">
        <v>185</v>
      </c>
      <c r="L369" s="15" t="s">
        <v>6</v>
      </c>
      <c r="M369" s="45"/>
    </row>
    <row r="370" spans="1:13">
      <c r="A370" s="10">
        <v>365</v>
      </c>
      <c r="B370" s="29" t="s">
        <v>584</v>
      </c>
      <c r="C370" s="29" t="s">
        <v>585</v>
      </c>
      <c r="D370" s="29" t="s">
        <v>586</v>
      </c>
      <c r="E370" s="40" t="s">
        <v>254</v>
      </c>
      <c r="F370" s="97" t="s">
        <v>587</v>
      </c>
      <c r="G370" s="44">
        <v>1</v>
      </c>
      <c r="H370" s="104">
        <v>380</v>
      </c>
      <c r="I370" s="79">
        <f t="shared" si="23"/>
        <v>380</v>
      </c>
      <c r="J370" s="42" t="s">
        <v>185</v>
      </c>
      <c r="K370" s="149" t="s">
        <v>185</v>
      </c>
      <c r="L370" s="15" t="s">
        <v>6</v>
      </c>
      <c r="M370" s="45"/>
    </row>
    <row r="371" spans="1:13">
      <c r="A371" s="10">
        <v>366</v>
      </c>
      <c r="B371" s="24" t="s">
        <v>588</v>
      </c>
      <c r="C371" s="24" t="s">
        <v>589</v>
      </c>
      <c r="D371" s="24" t="s">
        <v>590</v>
      </c>
      <c r="E371" s="40" t="s">
        <v>254</v>
      </c>
      <c r="F371" s="84" t="s">
        <v>591</v>
      </c>
      <c r="G371" s="44">
        <v>1</v>
      </c>
      <c r="H371" s="107">
        <v>400</v>
      </c>
      <c r="I371" s="79">
        <f t="shared" si="23"/>
        <v>400</v>
      </c>
      <c r="J371" s="42" t="s">
        <v>185</v>
      </c>
      <c r="K371" s="149" t="s">
        <v>185</v>
      </c>
      <c r="L371" s="15" t="s">
        <v>6</v>
      </c>
      <c r="M371" s="45"/>
    </row>
    <row r="372" spans="1:13">
      <c r="A372" s="10">
        <v>367</v>
      </c>
      <c r="B372" s="24" t="s">
        <v>592</v>
      </c>
      <c r="C372" s="24" t="s">
        <v>593</v>
      </c>
      <c r="D372" s="24" t="s">
        <v>594</v>
      </c>
      <c r="E372" s="40" t="s">
        <v>254</v>
      </c>
      <c r="F372" s="84" t="s">
        <v>595</v>
      </c>
      <c r="G372" s="44">
        <v>1</v>
      </c>
      <c r="H372" s="107">
        <v>360</v>
      </c>
      <c r="I372" s="79">
        <f t="shared" si="23"/>
        <v>360</v>
      </c>
      <c r="J372" s="42" t="s">
        <v>185</v>
      </c>
      <c r="K372" s="149" t="s">
        <v>185</v>
      </c>
      <c r="L372" s="15" t="s">
        <v>6</v>
      </c>
      <c r="M372" s="45"/>
    </row>
    <row r="373" spans="1:13">
      <c r="A373" s="10">
        <v>368</v>
      </c>
      <c r="B373" s="29" t="s">
        <v>596</v>
      </c>
      <c r="C373" s="29" t="s">
        <v>597</v>
      </c>
      <c r="D373" s="29" t="s">
        <v>598</v>
      </c>
      <c r="E373" s="40" t="s">
        <v>254</v>
      </c>
      <c r="F373" s="8">
        <v>9789570851526</v>
      </c>
      <c r="G373" s="44">
        <v>1</v>
      </c>
      <c r="H373" s="104">
        <v>380</v>
      </c>
      <c r="I373" s="79">
        <f t="shared" si="23"/>
        <v>380</v>
      </c>
      <c r="J373" s="45" t="s">
        <v>185</v>
      </c>
      <c r="K373" s="149" t="s">
        <v>185</v>
      </c>
      <c r="L373" s="15" t="s">
        <v>6</v>
      </c>
      <c r="M373" s="45"/>
    </row>
    <row r="374" spans="1:13">
      <c r="A374" s="10">
        <v>369</v>
      </c>
      <c r="B374" s="29" t="s">
        <v>600</v>
      </c>
      <c r="C374" s="29" t="s">
        <v>601</v>
      </c>
      <c r="D374" s="29" t="s">
        <v>602</v>
      </c>
      <c r="E374" s="40" t="s">
        <v>254</v>
      </c>
      <c r="F374" s="98" t="s">
        <v>603</v>
      </c>
      <c r="G374" s="44">
        <v>1</v>
      </c>
      <c r="H374" s="104">
        <v>350</v>
      </c>
      <c r="I374" s="79">
        <f t="shared" si="23"/>
        <v>350</v>
      </c>
      <c r="J374" s="45" t="s">
        <v>185</v>
      </c>
      <c r="K374" s="149" t="s">
        <v>185</v>
      </c>
      <c r="L374" s="15" t="s">
        <v>6</v>
      </c>
      <c r="M374" s="45"/>
    </row>
    <row r="375" spans="1:13">
      <c r="A375" s="10">
        <v>370</v>
      </c>
      <c r="B375" s="59" t="s">
        <v>604</v>
      </c>
      <c r="C375" s="30" t="s">
        <v>605</v>
      </c>
      <c r="D375" s="59" t="s">
        <v>606</v>
      </c>
      <c r="E375" s="40" t="s">
        <v>254</v>
      </c>
      <c r="F375" s="99">
        <v>9789578710184</v>
      </c>
      <c r="G375" s="44">
        <v>1</v>
      </c>
      <c r="H375" s="190">
        <v>320</v>
      </c>
      <c r="I375" s="79">
        <f t="shared" si="23"/>
        <v>320</v>
      </c>
      <c r="J375" s="46" t="s">
        <v>185</v>
      </c>
      <c r="K375" s="149" t="s">
        <v>185</v>
      </c>
      <c r="L375" s="15" t="s">
        <v>6</v>
      </c>
      <c r="M375" s="46"/>
    </row>
    <row r="376" spans="1:13">
      <c r="A376" s="10">
        <v>371</v>
      </c>
      <c r="B376" s="29" t="s">
        <v>621</v>
      </c>
      <c r="C376" s="29" t="s">
        <v>622</v>
      </c>
      <c r="D376" s="29" t="s">
        <v>623</v>
      </c>
      <c r="E376" s="40" t="s">
        <v>254</v>
      </c>
      <c r="F376" s="84">
        <v>9789863233169</v>
      </c>
      <c r="G376" s="44">
        <v>1</v>
      </c>
      <c r="H376" s="104">
        <v>360</v>
      </c>
      <c r="I376" s="79">
        <f t="shared" si="23"/>
        <v>360</v>
      </c>
      <c r="J376" s="45" t="s">
        <v>185</v>
      </c>
      <c r="K376" s="149" t="s">
        <v>185</v>
      </c>
      <c r="L376" s="15" t="s">
        <v>6</v>
      </c>
      <c r="M376" s="45"/>
    </row>
    <row r="377" spans="1:13">
      <c r="A377" s="10">
        <v>372</v>
      </c>
      <c r="B377" s="24" t="s">
        <v>270</v>
      </c>
      <c r="C377" s="24" t="s">
        <v>271</v>
      </c>
      <c r="D377" s="24" t="s">
        <v>272</v>
      </c>
      <c r="E377" s="40" t="s">
        <v>254</v>
      </c>
      <c r="F377" s="84">
        <v>9789869483445</v>
      </c>
      <c r="G377" s="15">
        <v>1</v>
      </c>
      <c r="H377" s="107">
        <v>380</v>
      </c>
      <c r="I377" s="104">
        <f t="shared" ref="I377:I378" si="24">H377*G377</f>
        <v>380</v>
      </c>
      <c r="J377" s="15" t="s">
        <v>6</v>
      </c>
      <c r="K377" s="149" t="s">
        <v>185</v>
      </c>
      <c r="L377" s="15" t="s">
        <v>6</v>
      </c>
      <c r="M377" s="45"/>
    </row>
    <row r="378" spans="1:13">
      <c r="A378" s="10">
        <v>373</v>
      </c>
      <c r="B378" s="3" t="s">
        <v>1460</v>
      </c>
      <c r="C378" s="17" t="s">
        <v>1461</v>
      </c>
      <c r="D378" s="3" t="s">
        <v>223</v>
      </c>
      <c r="E378" s="40" t="s">
        <v>254</v>
      </c>
      <c r="F378" s="84">
        <v>9789869205061</v>
      </c>
      <c r="G378" s="15">
        <v>1</v>
      </c>
      <c r="H378" s="79">
        <v>420</v>
      </c>
      <c r="I378" s="104">
        <f t="shared" si="24"/>
        <v>420</v>
      </c>
      <c r="J378" s="15" t="s">
        <v>6</v>
      </c>
      <c r="K378" s="149" t="s">
        <v>185</v>
      </c>
      <c r="L378" s="15" t="s">
        <v>6</v>
      </c>
      <c r="M378" s="15"/>
    </row>
    <row r="379" spans="1:13">
      <c r="A379" s="10">
        <v>374</v>
      </c>
      <c r="B379" s="25" t="s">
        <v>289</v>
      </c>
      <c r="C379" s="25" t="s">
        <v>290</v>
      </c>
      <c r="D379" s="25" t="s">
        <v>291</v>
      </c>
      <c r="E379" s="40" t="s">
        <v>254</v>
      </c>
      <c r="F379" s="75">
        <v>9789864791750</v>
      </c>
      <c r="G379" s="43">
        <v>1</v>
      </c>
      <c r="H379" s="43">
        <v>320</v>
      </c>
      <c r="I379" s="43">
        <f t="shared" ref="I379:I383" si="25">G379*H379</f>
        <v>320</v>
      </c>
      <c r="J379" s="43" t="s">
        <v>185</v>
      </c>
      <c r="K379" s="149" t="s">
        <v>185</v>
      </c>
      <c r="L379" s="15" t="s">
        <v>6</v>
      </c>
      <c r="M379" s="43"/>
    </row>
    <row r="380" spans="1:13">
      <c r="A380" s="10">
        <v>375</v>
      </c>
      <c r="B380" s="25" t="s">
        <v>292</v>
      </c>
      <c r="C380" s="25" t="s">
        <v>293</v>
      </c>
      <c r="D380" s="25" t="s">
        <v>294</v>
      </c>
      <c r="E380" s="40" t="s">
        <v>254</v>
      </c>
      <c r="F380" s="75">
        <v>9789865837730</v>
      </c>
      <c r="G380" s="43">
        <v>1</v>
      </c>
      <c r="H380" s="43">
        <v>330</v>
      </c>
      <c r="I380" s="43">
        <f t="shared" si="25"/>
        <v>330</v>
      </c>
      <c r="J380" s="43" t="s">
        <v>185</v>
      </c>
      <c r="K380" s="149" t="s">
        <v>185</v>
      </c>
      <c r="L380" s="15" t="s">
        <v>6</v>
      </c>
      <c r="M380" s="43"/>
    </row>
    <row r="381" spans="1:13">
      <c r="A381" s="10">
        <v>376</v>
      </c>
      <c r="B381" s="25" t="s">
        <v>295</v>
      </c>
      <c r="C381" s="25" t="s">
        <v>296</v>
      </c>
      <c r="D381" s="25" t="s">
        <v>297</v>
      </c>
      <c r="E381" s="40" t="s">
        <v>254</v>
      </c>
      <c r="F381" s="75">
        <v>9789571369013</v>
      </c>
      <c r="G381" s="43">
        <v>1</v>
      </c>
      <c r="H381" s="43">
        <v>280</v>
      </c>
      <c r="I381" s="43">
        <f t="shared" si="25"/>
        <v>280</v>
      </c>
      <c r="J381" s="43" t="s">
        <v>185</v>
      </c>
      <c r="K381" s="149" t="s">
        <v>185</v>
      </c>
      <c r="L381" s="15" t="s">
        <v>6</v>
      </c>
      <c r="M381" s="43"/>
    </row>
    <row r="382" spans="1:13">
      <c r="A382" s="10">
        <v>377</v>
      </c>
      <c r="B382" s="25" t="s">
        <v>298</v>
      </c>
      <c r="C382" s="25" t="s">
        <v>299</v>
      </c>
      <c r="D382" s="25" t="s">
        <v>288</v>
      </c>
      <c r="E382" s="40" t="s">
        <v>254</v>
      </c>
      <c r="F382" s="75">
        <v>9789869410885</v>
      </c>
      <c r="G382" s="43">
        <v>1</v>
      </c>
      <c r="H382" s="43">
        <v>300</v>
      </c>
      <c r="I382" s="43">
        <f t="shared" si="25"/>
        <v>300</v>
      </c>
      <c r="J382" s="43" t="s">
        <v>185</v>
      </c>
      <c r="K382" s="149" t="s">
        <v>185</v>
      </c>
      <c r="L382" s="15" t="s">
        <v>6</v>
      </c>
      <c r="M382" s="43"/>
    </row>
    <row r="383" spans="1:13">
      <c r="A383" s="10">
        <v>378</v>
      </c>
      <c r="B383" s="25" t="s">
        <v>300</v>
      </c>
      <c r="C383" s="25" t="s">
        <v>301</v>
      </c>
      <c r="D383" s="25" t="s">
        <v>291</v>
      </c>
      <c r="E383" s="40" t="s">
        <v>254</v>
      </c>
      <c r="F383" s="75">
        <v>9789864792764</v>
      </c>
      <c r="G383" s="43">
        <v>1</v>
      </c>
      <c r="H383" s="43">
        <v>480</v>
      </c>
      <c r="I383" s="43">
        <f t="shared" si="25"/>
        <v>480</v>
      </c>
      <c r="J383" s="43" t="s">
        <v>185</v>
      </c>
      <c r="K383" s="149" t="s">
        <v>185</v>
      </c>
      <c r="L383" s="15" t="s">
        <v>6</v>
      </c>
      <c r="M383" s="43"/>
    </row>
    <row r="384" spans="1:13">
      <c r="A384" s="10">
        <v>379</v>
      </c>
      <c r="B384" s="17" t="s">
        <v>304</v>
      </c>
      <c r="C384" s="17" t="s">
        <v>305</v>
      </c>
      <c r="D384" s="17" t="s">
        <v>306</v>
      </c>
      <c r="E384" s="40" t="s">
        <v>254</v>
      </c>
      <c r="F384" s="5">
        <v>9789865671389</v>
      </c>
      <c r="G384" s="4">
        <v>1</v>
      </c>
      <c r="H384" s="100">
        <v>600</v>
      </c>
      <c r="I384" s="100">
        <f t="shared" ref="I384:I402" si="26">G384*H384</f>
        <v>600</v>
      </c>
      <c r="J384" s="43" t="s">
        <v>185</v>
      </c>
      <c r="K384" s="149" t="s">
        <v>185</v>
      </c>
      <c r="L384" s="15" t="s">
        <v>6</v>
      </c>
      <c r="M384" s="4"/>
    </row>
    <row r="385" spans="1:13">
      <c r="A385" s="10">
        <v>380</v>
      </c>
      <c r="B385" s="17" t="s">
        <v>316</v>
      </c>
      <c r="C385" s="17" t="s">
        <v>317</v>
      </c>
      <c r="D385" s="17" t="s">
        <v>318</v>
      </c>
      <c r="E385" s="40" t="s">
        <v>254</v>
      </c>
      <c r="F385" s="5">
        <v>9789865612429</v>
      </c>
      <c r="G385" s="4">
        <v>1</v>
      </c>
      <c r="H385" s="100">
        <v>399</v>
      </c>
      <c r="I385" s="100">
        <f t="shared" si="26"/>
        <v>399</v>
      </c>
      <c r="J385" s="43" t="s">
        <v>185</v>
      </c>
      <c r="K385" s="149" t="s">
        <v>185</v>
      </c>
      <c r="L385" s="15" t="s">
        <v>6</v>
      </c>
      <c r="M385" s="4"/>
    </row>
    <row r="386" spans="1:13">
      <c r="A386" s="10">
        <v>381</v>
      </c>
      <c r="B386" s="17" t="s">
        <v>1774</v>
      </c>
      <c r="C386" s="17" t="s">
        <v>319</v>
      </c>
      <c r="D386" s="17" t="s">
        <v>302</v>
      </c>
      <c r="E386" s="40" t="s">
        <v>254</v>
      </c>
      <c r="F386" s="5">
        <v>9789573271215</v>
      </c>
      <c r="G386" s="4">
        <v>1</v>
      </c>
      <c r="H386" s="100">
        <v>1080</v>
      </c>
      <c r="I386" s="100">
        <f t="shared" si="26"/>
        <v>1080</v>
      </c>
      <c r="J386" s="166" t="s">
        <v>303</v>
      </c>
      <c r="K386" s="149" t="s">
        <v>185</v>
      </c>
      <c r="L386" s="15" t="s">
        <v>6</v>
      </c>
      <c r="M386" s="4" t="s">
        <v>1765</v>
      </c>
    </row>
    <row r="387" spans="1:13">
      <c r="A387" s="10">
        <v>382</v>
      </c>
      <c r="B387" s="1" t="s">
        <v>1057</v>
      </c>
      <c r="C387" s="1" t="s">
        <v>1054</v>
      </c>
      <c r="D387" s="1" t="s">
        <v>190</v>
      </c>
      <c r="E387" s="10" t="s">
        <v>227</v>
      </c>
      <c r="F387" s="8">
        <v>9789869475457</v>
      </c>
      <c r="G387" s="44">
        <v>1</v>
      </c>
      <c r="H387" s="104">
        <v>399</v>
      </c>
      <c r="I387" s="79">
        <f t="shared" ref="I387:I393" si="27">G387*H387</f>
        <v>399</v>
      </c>
      <c r="J387" s="10" t="s">
        <v>6</v>
      </c>
      <c r="K387" s="10" t="s">
        <v>6</v>
      </c>
      <c r="L387" s="15" t="s">
        <v>6</v>
      </c>
      <c r="M387" s="10"/>
    </row>
    <row r="388" spans="1:13" ht="19.5">
      <c r="A388" s="10">
        <v>383</v>
      </c>
      <c r="B388" s="17" t="s">
        <v>1058</v>
      </c>
      <c r="C388" s="17" t="s">
        <v>1059</v>
      </c>
      <c r="D388" s="17" t="s">
        <v>781</v>
      </c>
      <c r="E388" s="4" t="s">
        <v>203</v>
      </c>
      <c r="F388" s="5">
        <v>9789573334552</v>
      </c>
      <c r="G388" s="44">
        <v>1</v>
      </c>
      <c r="H388" s="194">
        <v>320</v>
      </c>
      <c r="I388" s="79">
        <f t="shared" si="27"/>
        <v>320</v>
      </c>
      <c r="J388" s="10" t="s">
        <v>6</v>
      </c>
      <c r="K388" s="10" t="s">
        <v>6</v>
      </c>
      <c r="L388" s="15" t="s">
        <v>6</v>
      </c>
      <c r="M388" s="6"/>
    </row>
    <row r="389" spans="1:13" ht="19.5">
      <c r="A389" s="10">
        <v>384</v>
      </c>
      <c r="B389" s="17" t="s">
        <v>1060</v>
      </c>
      <c r="C389" s="17" t="s">
        <v>1061</v>
      </c>
      <c r="D389" s="17" t="s">
        <v>827</v>
      </c>
      <c r="E389" s="4" t="s">
        <v>203</v>
      </c>
      <c r="F389" s="5">
        <v>9789861897486</v>
      </c>
      <c r="G389" s="44">
        <v>1</v>
      </c>
      <c r="H389" s="194">
        <v>360</v>
      </c>
      <c r="I389" s="79">
        <f t="shared" si="27"/>
        <v>360</v>
      </c>
      <c r="J389" s="10" t="s">
        <v>6</v>
      </c>
      <c r="K389" s="10" t="s">
        <v>6</v>
      </c>
      <c r="L389" s="15" t="s">
        <v>6</v>
      </c>
      <c r="M389" s="4"/>
    </row>
    <row r="390" spans="1:13">
      <c r="A390" s="10">
        <v>385</v>
      </c>
      <c r="B390" s="17" t="s">
        <v>501</v>
      </c>
      <c r="C390" s="3" t="s">
        <v>1521</v>
      </c>
      <c r="D390" s="3" t="s">
        <v>502</v>
      </c>
      <c r="E390" s="40" t="s">
        <v>254</v>
      </c>
      <c r="F390" s="61">
        <v>9789864734542</v>
      </c>
      <c r="G390" s="44">
        <v>1</v>
      </c>
      <c r="H390" s="79">
        <v>260</v>
      </c>
      <c r="I390" s="106">
        <f t="shared" si="27"/>
        <v>260</v>
      </c>
      <c r="J390" s="15" t="s">
        <v>184</v>
      </c>
      <c r="K390" s="149" t="s">
        <v>185</v>
      </c>
      <c r="L390" s="15" t="s">
        <v>6</v>
      </c>
      <c r="M390" s="15"/>
    </row>
    <row r="391" spans="1:13" s="129" customFormat="1">
      <c r="A391" s="10">
        <v>386</v>
      </c>
      <c r="B391" s="130" t="s">
        <v>1320</v>
      </c>
      <c r="C391" s="126" t="s">
        <v>1321</v>
      </c>
      <c r="D391" s="127" t="s">
        <v>477</v>
      </c>
      <c r="E391" s="118" t="s">
        <v>195</v>
      </c>
      <c r="F391" s="128" t="s">
        <v>1322</v>
      </c>
      <c r="G391" s="118">
        <v>1</v>
      </c>
      <c r="H391" s="195" t="s">
        <v>1323</v>
      </c>
      <c r="I391" s="79">
        <f t="shared" si="27"/>
        <v>280</v>
      </c>
      <c r="J391" s="10" t="s">
        <v>6</v>
      </c>
      <c r="K391" s="10" t="s">
        <v>6</v>
      </c>
      <c r="L391" s="15" t="s">
        <v>6</v>
      </c>
      <c r="M391" s="116"/>
    </row>
    <row r="392" spans="1:13" s="129" customFormat="1">
      <c r="A392" s="10">
        <v>387</v>
      </c>
      <c r="B392" s="130" t="s">
        <v>1324</v>
      </c>
      <c r="C392" s="126" t="s">
        <v>1325</v>
      </c>
      <c r="D392" s="127" t="s">
        <v>477</v>
      </c>
      <c r="E392" s="118" t="s">
        <v>195</v>
      </c>
      <c r="F392" s="128" t="s">
        <v>1326</v>
      </c>
      <c r="G392" s="118">
        <v>1</v>
      </c>
      <c r="H392" s="195" t="s">
        <v>1327</v>
      </c>
      <c r="I392" s="79">
        <f t="shared" si="27"/>
        <v>300</v>
      </c>
      <c r="J392" s="10" t="s">
        <v>6</v>
      </c>
      <c r="K392" s="10" t="s">
        <v>6</v>
      </c>
      <c r="L392" s="15" t="s">
        <v>6</v>
      </c>
      <c r="M392" s="116"/>
    </row>
    <row r="393" spans="1:13" s="129" customFormat="1">
      <c r="A393" s="10">
        <v>388</v>
      </c>
      <c r="B393" s="130" t="s">
        <v>367</v>
      </c>
      <c r="C393" s="126" t="s">
        <v>1328</v>
      </c>
      <c r="D393" s="127" t="s">
        <v>369</v>
      </c>
      <c r="E393" s="118" t="s">
        <v>195</v>
      </c>
      <c r="F393" s="128" t="s">
        <v>1329</v>
      </c>
      <c r="G393" s="118">
        <v>1</v>
      </c>
      <c r="H393" s="195" t="s">
        <v>1327</v>
      </c>
      <c r="I393" s="79">
        <f t="shared" si="27"/>
        <v>300</v>
      </c>
      <c r="J393" s="10" t="s">
        <v>6</v>
      </c>
      <c r="K393" s="10" t="s">
        <v>6</v>
      </c>
      <c r="L393" s="15" t="s">
        <v>6</v>
      </c>
      <c r="M393" s="116"/>
    </row>
    <row r="394" spans="1:13">
      <c r="A394" s="10">
        <v>389</v>
      </c>
      <c r="B394" s="17" t="s">
        <v>320</v>
      </c>
      <c r="C394" s="17" t="s">
        <v>321</v>
      </c>
      <c r="D394" s="17" t="s">
        <v>322</v>
      </c>
      <c r="E394" s="40" t="s">
        <v>254</v>
      </c>
      <c r="F394" s="14">
        <v>9789861336756</v>
      </c>
      <c r="G394" s="4">
        <v>1</v>
      </c>
      <c r="H394" s="100">
        <v>430</v>
      </c>
      <c r="I394" s="100">
        <f t="shared" si="26"/>
        <v>430</v>
      </c>
      <c r="J394" s="43" t="s">
        <v>185</v>
      </c>
      <c r="K394" s="149" t="s">
        <v>185</v>
      </c>
      <c r="L394" s="15" t="s">
        <v>6</v>
      </c>
      <c r="M394" s="4"/>
    </row>
    <row r="395" spans="1:13">
      <c r="A395" s="10">
        <v>390</v>
      </c>
      <c r="B395" s="17" t="s">
        <v>323</v>
      </c>
      <c r="C395" s="17" t="s">
        <v>324</v>
      </c>
      <c r="D395" s="57" t="s">
        <v>325</v>
      </c>
      <c r="E395" s="40" t="s">
        <v>254</v>
      </c>
      <c r="F395" s="87">
        <v>9789862488416</v>
      </c>
      <c r="G395" s="4">
        <v>1</v>
      </c>
      <c r="H395" s="186">
        <v>300</v>
      </c>
      <c r="I395" s="100">
        <f t="shared" si="26"/>
        <v>300</v>
      </c>
      <c r="J395" s="43" t="s">
        <v>185</v>
      </c>
      <c r="K395" s="149" t="s">
        <v>185</v>
      </c>
      <c r="L395" s="15" t="s">
        <v>6</v>
      </c>
      <c r="M395" s="4"/>
    </row>
    <row r="396" spans="1:13">
      <c r="A396" s="10">
        <v>391</v>
      </c>
      <c r="B396" s="17" t="s">
        <v>332</v>
      </c>
      <c r="C396" s="17" t="s">
        <v>333</v>
      </c>
      <c r="D396" s="57" t="s">
        <v>334</v>
      </c>
      <c r="E396" s="40" t="s">
        <v>254</v>
      </c>
      <c r="F396" s="87">
        <v>9789576637520</v>
      </c>
      <c r="G396" s="4">
        <v>1</v>
      </c>
      <c r="H396" s="186">
        <v>280</v>
      </c>
      <c r="I396" s="100">
        <f t="shared" si="26"/>
        <v>280</v>
      </c>
      <c r="J396" s="43" t="s">
        <v>185</v>
      </c>
      <c r="K396" s="149" t="s">
        <v>185</v>
      </c>
      <c r="L396" s="15" t="s">
        <v>6</v>
      </c>
      <c r="M396" s="4"/>
    </row>
    <row r="397" spans="1:13">
      <c r="A397" s="10">
        <v>392</v>
      </c>
      <c r="B397" s="17" t="s">
        <v>335</v>
      </c>
      <c r="C397" s="17" t="s">
        <v>336</v>
      </c>
      <c r="D397" s="57" t="s">
        <v>337</v>
      </c>
      <c r="E397" s="40" t="s">
        <v>254</v>
      </c>
      <c r="F397" s="87">
        <v>9789869810814</v>
      </c>
      <c r="G397" s="4">
        <v>1</v>
      </c>
      <c r="H397" s="186">
        <v>360</v>
      </c>
      <c r="I397" s="100">
        <f t="shared" si="26"/>
        <v>360</v>
      </c>
      <c r="J397" s="43" t="s">
        <v>185</v>
      </c>
      <c r="K397" s="149" t="s">
        <v>185</v>
      </c>
      <c r="L397" s="15" t="s">
        <v>6</v>
      </c>
      <c r="M397" s="4"/>
    </row>
    <row r="398" spans="1:13">
      <c r="A398" s="10">
        <v>393</v>
      </c>
      <c r="B398" s="17" t="s">
        <v>341</v>
      </c>
      <c r="C398" s="17" t="s">
        <v>342</v>
      </c>
      <c r="D398" s="17" t="s">
        <v>343</v>
      </c>
      <c r="E398" s="40" t="s">
        <v>254</v>
      </c>
      <c r="F398" s="5">
        <v>9789577518156</v>
      </c>
      <c r="G398" s="4">
        <v>1</v>
      </c>
      <c r="H398" s="100">
        <v>280</v>
      </c>
      <c r="I398" s="100">
        <f t="shared" si="26"/>
        <v>280</v>
      </c>
      <c r="J398" s="43" t="s">
        <v>185</v>
      </c>
      <c r="K398" s="149" t="s">
        <v>185</v>
      </c>
      <c r="L398" s="15" t="s">
        <v>6</v>
      </c>
      <c r="M398" s="4"/>
    </row>
    <row r="399" spans="1:13">
      <c r="A399" s="10">
        <v>394</v>
      </c>
      <c r="B399" s="17" t="s">
        <v>344</v>
      </c>
      <c r="C399" s="17" t="s">
        <v>345</v>
      </c>
      <c r="D399" s="17" t="s">
        <v>346</v>
      </c>
      <c r="E399" s="40" t="s">
        <v>254</v>
      </c>
      <c r="F399" s="5">
        <v>9789570531428</v>
      </c>
      <c r="G399" s="4">
        <v>1</v>
      </c>
      <c r="H399" s="100">
        <v>340</v>
      </c>
      <c r="I399" s="100">
        <f t="shared" si="26"/>
        <v>340</v>
      </c>
      <c r="J399" s="43" t="s">
        <v>185</v>
      </c>
      <c r="K399" s="149" t="s">
        <v>185</v>
      </c>
      <c r="L399" s="15" t="s">
        <v>6</v>
      </c>
      <c r="M399" s="4"/>
    </row>
    <row r="400" spans="1:13">
      <c r="A400" s="10">
        <v>395</v>
      </c>
      <c r="B400" s="17" t="s">
        <v>1644</v>
      </c>
      <c r="C400" s="17" t="s">
        <v>1645</v>
      </c>
      <c r="D400" s="26" t="s">
        <v>1646</v>
      </c>
      <c r="E400" s="40" t="s">
        <v>254</v>
      </c>
      <c r="F400" s="5">
        <v>9789867885944</v>
      </c>
      <c r="G400" s="4">
        <v>1</v>
      </c>
      <c r="H400" s="192">
        <v>320</v>
      </c>
      <c r="I400" s="43">
        <f t="shared" si="26"/>
        <v>320</v>
      </c>
      <c r="J400" s="43" t="s">
        <v>185</v>
      </c>
      <c r="K400" s="149" t="s">
        <v>185</v>
      </c>
      <c r="L400" s="15" t="s">
        <v>6</v>
      </c>
      <c r="M400" s="43"/>
    </row>
    <row r="401" spans="1:13">
      <c r="A401" s="10">
        <v>396</v>
      </c>
      <c r="B401" s="26" t="s">
        <v>348</v>
      </c>
      <c r="C401" s="26" t="s">
        <v>349</v>
      </c>
      <c r="D401" s="26" t="s">
        <v>347</v>
      </c>
      <c r="E401" s="40" t="s">
        <v>254</v>
      </c>
      <c r="F401" s="88">
        <v>9789869251495</v>
      </c>
      <c r="G401" s="4">
        <v>1</v>
      </c>
      <c r="H401" s="192">
        <v>399</v>
      </c>
      <c r="I401" s="43">
        <f t="shared" si="26"/>
        <v>399</v>
      </c>
      <c r="J401" s="43" t="s">
        <v>185</v>
      </c>
      <c r="K401" s="149" t="s">
        <v>185</v>
      </c>
      <c r="L401" s="15" t="s">
        <v>6</v>
      </c>
      <c r="M401" s="43"/>
    </row>
    <row r="402" spans="1:13">
      <c r="A402" s="10">
        <v>397</v>
      </c>
      <c r="B402" s="3" t="s">
        <v>385</v>
      </c>
      <c r="C402" s="3" t="s">
        <v>1088</v>
      </c>
      <c r="D402" s="3" t="s">
        <v>386</v>
      </c>
      <c r="E402" s="4" t="s">
        <v>254</v>
      </c>
      <c r="F402" s="14">
        <v>9789579095280</v>
      </c>
      <c r="G402" s="4">
        <v>1</v>
      </c>
      <c r="H402" s="79">
        <v>340</v>
      </c>
      <c r="I402" s="100">
        <f t="shared" si="26"/>
        <v>340</v>
      </c>
      <c r="J402" s="43" t="s">
        <v>185</v>
      </c>
      <c r="K402" s="149" t="s">
        <v>185</v>
      </c>
      <c r="L402" s="15" t="s">
        <v>6</v>
      </c>
      <c r="M402" s="15"/>
    </row>
    <row r="403" spans="1:13">
      <c r="A403" s="10">
        <v>398</v>
      </c>
      <c r="B403" s="3" t="s">
        <v>387</v>
      </c>
      <c r="C403" s="3" t="s">
        <v>1480</v>
      </c>
      <c r="D403" s="3" t="s">
        <v>388</v>
      </c>
      <c r="E403" s="4" t="s">
        <v>254</v>
      </c>
      <c r="F403" s="61">
        <v>9789573284239</v>
      </c>
      <c r="G403" s="4">
        <v>1</v>
      </c>
      <c r="H403" s="79">
        <v>320</v>
      </c>
      <c r="I403" s="79">
        <f t="shared" ref="I403:I404" si="28">G403*H403</f>
        <v>320</v>
      </c>
      <c r="J403" s="43" t="s">
        <v>185</v>
      </c>
      <c r="K403" s="149" t="s">
        <v>185</v>
      </c>
      <c r="L403" s="15" t="s">
        <v>6</v>
      </c>
      <c r="M403" s="15"/>
    </row>
    <row r="404" spans="1:13">
      <c r="A404" s="10">
        <v>399</v>
      </c>
      <c r="B404" s="3" t="s">
        <v>420</v>
      </c>
      <c r="C404" s="3" t="s">
        <v>1499</v>
      </c>
      <c r="D404" s="3" t="s">
        <v>193</v>
      </c>
      <c r="E404" s="40" t="s">
        <v>254</v>
      </c>
      <c r="F404" s="61" t="s">
        <v>421</v>
      </c>
      <c r="G404" s="15">
        <v>1</v>
      </c>
      <c r="H404" s="79">
        <v>280</v>
      </c>
      <c r="I404" s="79">
        <f t="shared" si="28"/>
        <v>280</v>
      </c>
      <c r="J404" s="15" t="s">
        <v>185</v>
      </c>
      <c r="K404" s="149" t="s">
        <v>185</v>
      </c>
      <c r="L404" s="15" t="s">
        <v>6</v>
      </c>
      <c r="M404" s="15"/>
    </row>
    <row r="405" spans="1:13">
      <c r="A405" s="10">
        <v>400</v>
      </c>
      <c r="B405" s="3" t="s">
        <v>1291</v>
      </c>
      <c r="C405" s="3" t="s">
        <v>1292</v>
      </c>
      <c r="D405" s="3" t="s">
        <v>1293</v>
      </c>
      <c r="E405" s="40" t="s">
        <v>254</v>
      </c>
      <c r="F405" s="61">
        <v>9789579164849</v>
      </c>
      <c r="G405" s="15">
        <v>1</v>
      </c>
      <c r="H405" s="79">
        <v>360</v>
      </c>
      <c r="I405" s="79">
        <f t="shared" ref="I405" si="29">G405*H405</f>
        <v>360</v>
      </c>
      <c r="J405" s="4" t="s">
        <v>1245</v>
      </c>
      <c r="K405" s="149" t="s">
        <v>185</v>
      </c>
      <c r="L405" s="15" t="s">
        <v>6</v>
      </c>
      <c r="M405" s="4"/>
    </row>
    <row r="406" spans="1:13">
      <c r="A406" s="10">
        <v>401</v>
      </c>
      <c r="B406" s="17" t="s">
        <v>721</v>
      </c>
      <c r="C406" s="17" t="s">
        <v>722</v>
      </c>
      <c r="D406" s="17" t="s">
        <v>723</v>
      </c>
      <c r="E406" s="40" t="s">
        <v>254</v>
      </c>
      <c r="F406" s="101">
        <v>9789570852868</v>
      </c>
      <c r="G406" s="44">
        <v>1</v>
      </c>
      <c r="H406" s="100">
        <v>330</v>
      </c>
      <c r="I406" s="79">
        <f>G406*H406</f>
        <v>330</v>
      </c>
      <c r="J406" s="15" t="s">
        <v>6</v>
      </c>
      <c r="K406" s="149" t="s">
        <v>185</v>
      </c>
      <c r="L406" s="15" t="s">
        <v>6</v>
      </c>
      <c r="M406" s="15"/>
    </row>
    <row r="407" spans="1:13">
      <c r="A407" s="10">
        <v>402</v>
      </c>
      <c r="B407" s="17" t="s">
        <v>724</v>
      </c>
      <c r="C407" s="17" t="s">
        <v>725</v>
      </c>
      <c r="D407" s="17" t="s">
        <v>440</v>
      </c>
      <c r="E407" s="40" t="s">
        <v>254</v>
      </c>
      <c r="F407" s="5">
        <v>9789863843672</v>
      </c>
      <c r="G407" s="44">
        <v>1</v>
      </c>
      <c r="H407" s="100">
        <v>460</v>
      </c>
      <c r="I407" s="79">
        <f>G407*H407</f>
        <v>460</v>
      </c>
      <c r="J407" s="15" t="s">
        <v>6</v>
      </c>
      <c r="K407" s="48" t="s">
        <v>6</v>
      </c>
      <c r="L407" s="15" t="s">
        <v>6</v>
      </c>
      <c r="M407" s="15"/>
    </row>
    <row r="408" spans="1:13">
      <c r="A408" s="10">
        <v>403</v>
      </c>
      <c r="B408" s="3" t="s">
        <v>1294</v>
      </c>
      <c r="C408" s="3" t="s">
        <v>1196</v>
      </c>
      <c r="D408" s="3" t="s">
        <v>1218</v>
      </c>
      <c r="E408" s="40" t="s">
        <v>254</v>
      </c>
      <c r="F408" s="61">
        <v>9789578787872</v>
      </c>
      <c r="G408" s="15">
        <v>1</v>
      </c>
      <c r="H408" s="79">
        <v>360</v>
      </c>
      <c r="I408" s="79">
        <f t="shared" ref="I408:I444" si="30">G408*H408</f>
        <v>360</v>
      </c>
      <c r="J408" s="15" t="s">
        <v>1243</v>
      </c>
      <c r="K408" s="149" t="s">
        <v>185</v>
      </c>
      <c r="L408" s="15" t="s">
        <v>6</v>
      </c>
      <c r="M408" s="15"/>
    </row>
    <row r="409" spans="1:13">
      <c r="A409" s="10">
        <v>404</v>
      </c>
      <c r="B409" s="3" t="s">
        <v>1295</v>
      </c>
      <c r="C409" s="3" t="s">
        <v>1197</v>
      </c>
      <c r="D409" s="3" t="s">
        <v>1219</v>
      </c>
      <c r="E409" s="40" t="s">
        <v>254</v>
      </c>
      <c r="F409" s="61">
        <v>9789576582547</v>
      </c>
      <c r="G409" s="15">
        <v>1</v>
      </c>
      <c r="H409" s="79">
        <v>360</v>
      </c>
      <c r="I409" s="79">
        <f t="shared" si="30"/>
        <v>360</v>
      </c>
      <c r="J409" s="15" t="s">
        <v>1243</v>
      </c>
      <c r="K409" s="149" t="s">
        <v>185</v>
      </c>
      <c r="L409" s="15" t="s">
        <v>6</v>
      </c>
      <c r="M409" s="15"/>
    </row>
    <row r="410" spans="1:13">
      <c r="A410" s="10">
        <v>405</v>
      </c>
      <c r="B410" s="3" t="s">
        <v>1296</v>
      </c>
      <c r="C410" s="3" t="s">
        <v>1198</v>
      </c>
      <c r="D410" s="3" t="s">
        <v>1220</v>
      </c>
      <c r="E410" s="40" t="s">
        <v>254</v>
      </c>
      <c r="F410" s="61">
        <v>9789862115244</v>
      </c>
      <c r="G410" s="15">
        <v>1</v>
      </c>
      <c r="H410" s="79">
        <v>320</v>
      </c>
      <c r="I410" s="79">
        <f t="shared" si="30"/>
        <v>320</v>
      </c>
      <c r="J410" s="15" t="s">
        <v>1245</v>
      </c>
      <c r="K410" s="149" t="s">
        <v>185</v>
      </c>
      <c r="L410" s="15" t="s">
        <v>6</v>
      </c>
      <c r="M410" s="15"/>
    </row>
    <row r="411" spans="1:13" ht="15.75" customHeight="1">
      <c r="A411" s="10">
        <v>406</v>
      </c>
      <c r="B411" s="3" t="s">
        <v>1297</v>
      </c>
      <c r="C411" s="3" t="s">
        <v>1298</v>
      </c>
      <c r="D411" s="3" t="s">
        <v>1299</v>
      </c>
      <c r="E411" s="40" t="s">
        <v>254</v>
      </c>
      <c r="F411" s="61" t="s">
        <v>1094</v>
      </c>
      <c r="G411" s="15">
        <v>1</v>
      </c>
      <c r="H411" s="79">
        <v>280</v>
      </c>
      <c r="I411" s="79">
        <f t="shared" si="30"/>
        <v>280</v>
      </c>
      <c r="J411" s="15" t="s">
        <v>1245</v>
      </c>
      <c r="K411" s="149" t="s">
        <v>185</v>
      </c>
      <c r="L411" s="15" t="s">
        <v>6</v>
      </c>
      <c r="M411" s="15"/>
    </row>
    <row r="412" spans="1:13">
      <c r="A412" s="10">
        <v>407</v>
      </c>
      <c r="B412" s="1" t="s">
        <v>1109</v>
      </c>
      <c r="C412" s="71" t="s">
        <v>782</v>
      </c>
      <c r="D412" s="38" t="s">
        <v>306</v>
      </c>
      <c r="E412" s="10" t="s">
        <v>195</v>
      </c>
      <c r="F412" s="8" t="s">
        <v>783</v>
      </c>
      <c r="G412" s="44">
        <v>1</v>
      </c>
      <c r="H412" s="104">
        <v>220</v>
      </c>
      <c r="I412" s="79">
        <f t="shared" ref="I412:I417" si="31">G412*H412</f>
        <v>220</v>
      </c>
      <c r="J412" s="10" t="s">
        <v>185</v>
      </c>
      <c r="K412" s="48" t="s">
        <v>6</v>
      </c>
      <c r="L412" s="15" t="s">
        <v>6</v>
      </c>
      <c r="M412" s="4"/>
    </row>
    <row r="413" spans="1:13">
      <c r="A413" s="10">
        <v>408</v>
      </c>
      <c r="B413" s="1" t="s">
        <v>784</v>
      </c>
      <c r="C413" s="71" t="s">
        <v>1606</v>
      </c>
      <c r="D413" s="1" t="s">
        <v>477</v>
      </c>
      <c r="E413" s="10" t="s">
        <v>195</v>
      </c>
      <c r="F413" s="8">
        <v>9789571375502</v>
      </c>
      <c r="G413" s="44">
        <v>1</v>
      </c>
      <c r="H413" s="104">
        <v>360</v>
      </c>
      <c r="I413" s="79">
        <f t="shared" si="31"/>
        <v>360</v>
      </c>
      <c r="J413" s="10" t="s">
        <v>185</v>
      </c>
      <c r="K413" s="48" t="s">
        <v>6</v>
      </c>
      <c r="L413" s="15" t="s">
        <v>6</v>
      </c>
      <c r="M413" s="4"/>
    </row>
    <row r="414" spans="1:13">
      <c r="A414" s="10">
        <v>409</v>
      </c>
      <c r="B414" s="1" t="s">
        <v>785</v>
      </c>
      <c r="C414" s="176" t="s">
        <v>786</v>
      </c>
      <c r="D414" s="1" t="s">
        <v>306</v>
      </c>
      <c r="E414" s="10" t="s">
        <v>195</v>
      </c>
      <c r="F414" s="8">
        <v>9789864893003</v>
      </c>
      <c r="G414" s="44">
        <v>1</v>
      </c>
      <c r="H414" s="104">
        <v>390</v>
      </c>
      <c r="I414" s="79">
        <f t="shared" si="31"/>
        <v>390</v>
      </c>
      <c r="J414" s="10" t="s">
        <v>185</v>
      </c>
      <c r="K414" s="48" t="s">
        <v>6</v>
      </c>
      <c r="L414" s="15" t="s">
        <v>6</v>
      </c>
      <c r="M414" s="4"/>
    </row>
    <row r="415" spans="1:13">
      <c r="A415" s="10">
        <v>410</v>
      </c>
      <c r="B415" s="1" t="s">
        <v>1110</v>
      </c>
      <c r="C415" s="1" t="s">
        <v>787</v>
      </c>
      <c r="D415" s="1" t="s">
        <v>788</v>
      </c>
      <c r="E415" s="10" t="s">
        <v>195</v>
      </c>
      <c r="F415" s="8">
        <v>9789869630832</v>
      </c>
      <c r="G415" s="44">
        <v>1</v>
      </c>
      <c r="H415" s="104">
        <v>400</v>
      </c>
      <c r="I415" s="79">
        <f t="shared" si="31"/>
        <v>400</v>
      </c>
      <c r="J415" s="10" t="s">
        <v>185</v>
      </c>
      <c r="K415" s="48" t="s">
        <v>6</v>
      </c>
      <c r="L415" s="15" t="s">
        <v>6</v>
      </c>
      <c r="M415" s="4"/>
    </row>
    <row r="416" spans="1:13">
      <c r="A416" s="10">
        <v>411</v>
      </c>
      <c r="B416" s="3" t="s">
        <v>791</v>
      </c>
      <c r="C416" s="3" t="s">
        <v>792</v>
      </c>
      <c r="D416" s="3" t="s">
        <v>793</v>
      </c>
      <c r="E416" s="10" t="s">
        <v>195</v>
      </c>
      <c r="F416" s="61">
        <v>9789861773889</v>
      </c>
      <c r="G416" s="44">
        <v>1</v>
      </c>
      <c r="H416" s="79">
        <v>290</v>
      </c>
      <c r="I416" s="79">
        <f t="shared" si="31"/>
        <v>290</v>
      </c>
      <c r="J416" s="10" t="s">
        <v>185</v>
      </c>
      <c r="K416" s="48" t="s">
        <v>6</v>
      </c>
      <c r="L416" s="15" t="s">
        <v>6</v>
      </c>
      <c r="M416" s="15"/>
    </row>
    <row r="417" spans="1:13">
      <c r="A417" s="10">
        <v>412</v>
      </c>
      <c r="B417" s="3" t="s">
        <v>1111</v>
      </c>
      <c r="C417" s="3" t="s">
        <v>794</v>
      </c>
      <c r="D417" s="3" t="s">
        <v>415</v>
      </c>
      <c r="E417" s="10" t="s">
        <v>195</v>
      </c>
      <c r="F417" s="61">
        <v>9789863843009</v>
      </c>
      <c r="G417" s="44">
        <v>1</v>
      </c>
      <c r="H417" s="79">
        <v>250</v>
      </c>
      <c r="I417" s="79">
        <f t="shared" si="31"/>
        <v>250</v>
      </c>
      <c r="J417" s="10" t="s">
        <v>185</v>
      </c>
      <c r="K417" s="48" t="s">
        <v>6</v>
      </c>
      <c r="L417" s="15" t="s">
        <v>6</v>
      </c>
      <c r="M417" s="15"/>
    </row>
    <row r="418" spans="1:13">
      <c r="A418" s="10">
        <v>413</v>
      </c>
      <c r="B418" s="27" t="s">
        <v>1509</v>
      </c>
      <c r="C418" s="111" t="s">
        <v>1508</v>
      </c>
      <c r="D418" s="3" t="s">
        <v>437</v>
      </c>
      <c r="E418" s="40" t="s">
        <v>254</v>
      </c>
      <c r="F418" s="86">
        <v>9789869483735</v>
      </c>
      <c r="G418" s="44">
        <v>1</v>
      </c>
      <c r="H418" s="44">
        <v>299</v>
      </c>
      <c r="I418" s="44">
        <f t="shared" si="30"/>
        <v>299</v>
      </c>
      <c r="J418" s="44" t="s">
        <v>185</v>
      </c>
      <c r="K418" s="149" t="s">
        <v>185</v>
      </c>
      <c r="L418" s="15" t="s">
        <v>6</v>
      </c>
      <c r="M418" s="44"/>
    </row>
    <row r="419" spans="1:13">
      <c r="A419" s="10">
        <v>414</v>
      </c>
      <c r="B419" s="27" t="s">
        <v>436</v>
      </c>
      <c r="C419" s="111" t="s">
        <v>1508</v>
      </c>
      <c r="D419" s="3" t="s">
        <v>437</v>
      </c>
      <c r="E419" s="40" t="s">
        <v>254</v>
      </c>
      <c r="F419" s="86">
        <v>9789866039430</v>
      </c>
      <c r="G419" s="44">
        <v>1</v>
      </c>
      <c r="H419" s="44">
        <v>280</v>
      </c>
      <c r="I419" s="44">
        <f t="shared" si="30"/>
        <v>280</v>
      </c>
      <c r="J419" s="44" t="s">
        <v>185</v>
      </c>
      <c r="K419" s="149" t="s">
        <v>185</v>
      </c>
      <c r="L419" s="15" t="s">
        <v>6</v>
      </c>
      <c r="M419" s="44"/>
    </row>
    <row r="420" spans="1:13">
      <c r="A420" s="10">
        <v>415</v>
      </c>
      <c r="B420" s="27" t="s">
        <v>438</v>
      </c>
      <c r="C420" s="111" t="s">
        <v>1508</v>
      </c>
      <c r="D420" s="3" t="s">
        <v>437</v>
      </c>
      <c r="E420" s="40" t="s">
        <v>254</v>
      </c>
      <c r="F420" s="86">
        <v>9789866039645</v>
      </c>
      <c r="G420" s="44">
        <v>1</v>
      </c>
      <c r="H420" s="44">
        <v>299</v>
      </c>
      <c r="I420" s="44">
        <f t="shared" si="30"/>
        <v>299</v>
      </c>
      <c r="J420" s="44" t="s">
        <v>185</v>
      </c>
      <c r="K420" s="149" t="s">
        <v>185</v>
      </c>
      <c r="L420" s="15" t="s">
        <v>6</v>
      </c>
      <c r="M420" s="44"/>
    </row>
    <row r="421" spans="1:13" s="129" customFormat="1">
      <c r="A421" s="10">
        <v>416</v>
      </c>
      <c r="B421" s="27" t="s">
        <v>1620</v>
      </c>
      <c r="C421" s="27" t="s">
        <v>1621</v>
      </c>
      <c r="D421" s="44" t="s">
        <v>1622</v>
      </c>
      <c r="E421" s="44" t="s">
        <v>1623</v>
      </c>
      <c r="F421" s="86">
        <v>9789862356784</v>
      </c>
      <c r="G421" s="44">
        <v>1</v>
      </c>
      <c r="H421" s="44">
        <v>750</v>
      </c>
      <c r="I421" s="44">
        <f t="shared" ref="I421:I426" si="32">SUM(G421*H421)</f>
        <v>750</v>
      </c>
      <c r="J421" s="168" t="s">
        <v>1579</v>
      </c>
      <c r="K421" s="149" t="s">
        <v>185</v>
      </c>
      <c r="L421" s="15" t="s">
        <v>6</v>
      </c>
      <c r="M421" s="15" t="s">
        <v>1765</v>
      </c>
    </row>
    <row r="422" spans="1:13" s="129" customFormat="1">
      <c r="A422" s="10">
        <v>417</v>
      </c>
      <c r="B422" s="27" t="s">
        <v>1625</v>
      </c>
      <c r="C422" s="27" t="s">
        <v>1621</v>
      </c>
      <c r="D422" s="44" t="s">
        <v>1622</v>
      </c>
      <c r="E422" s="44" t="s">
        <v>1623</v>
      </c>
      <c r="F422" s="86">
        <v>9789862357026</v>
      </c>
      <c r="G422" s="44">
        <v>1</v>
      </c>
      <c r="H422" s="44">
        <v>250</v>
      </c>
      <c r="I422" s="44">
        <f t="shared" si="32"/>
        <v>250</v>
      </c>
      <c r="J422" s="44" t="s">
        <v>1624</v>
      </c>
      <c r="K422" s="149" t="s">
        <v>185</v>
      </c>
      <c r="L422" s="15" t="s">
        <v>6</v>
      </c>
      <c r="M422" s="177"/>
    </row>
    <row r="423" spans="1:13" s="129" customFormat="1">
      <c r="A423" s="10">
        <v>418</v>
      </c>
      <c r="B423" s="27" t="s">
        <v>1626</v>
      </c>
      <c r="C423" s="27" t="s">
        <v>1621</v>
      </c>
      <c r="D423" s="44" t="s">
        <v>1622</v>
      </c>
      <c r="E423" s="44" t="s">
        <v>1623</v>
      </c>
      <c r="F423" s="86">
        <v>9789862357200</v>
      </c>
      <c r="G423" s="44">
        <v>1</v>
      </c>
      <c r="H423" s="44">
        <v>250</v>
      </c>
      <c r="I423" s="44">
        <f t="shared" si="32"/>
        <v>250</v>
      </c>
      <c r="J423" s="44" t="s">
        <v>1624</v>
      </c>
      <c r="K423" s="149" t="s">
        <v>185</v>
      </c>
      <c r="L423" s="15" t="s">
        <v>6</v>
      </c>
      <c r="M423" s="177"/>
    </row>
    <row r="424" spans="1:13" s="129" customFormat="1">
      <c r="A424" s="10">
        <v>419</v>
      </c>
      <c r="B424" s="27" t="s">
        <v>1627</v>
      </c>
      <c r="C424" s="27" t="s">
        <v>1621</v>
      </c>
      <c r="D424" s="44" t="s">
        <v>1622</v>
      </c>
      <c r="E424" s="44" t="s">
        <v>1623</v>
      </c>
      <c r="F424" s="86">
        <v>9789862357361</v>
      </c>
      <c r="G424" s="44">
        <v>1</v>
      </c>
      <c r="H424" s="44">
        <v>250</v>
      </c>
      <c r="I424" s="44">
        <f t="shared" si="32"/>
        <v>250</v>
      </c>
      <c r="J424" s="44" t="s">
        <v>1624</v>
      </c>
      <c r="K424" s="149" t="s">
        <v>185</v>
      </c>
      <c r="L424" s="15" t="s">
        <v>6</v>
      </c>
      <c r="M424" s="177"/>
    </row>
    <row r="425" spans="1:13" s="129" customFormat="1">
      <c r="A425" s="10">
        <v>420</v>
      </c>
      <c r="B425" s="27" t="s">
        <v>1628</v>
      </c>
      <c r="C425" s="27" t="s">
        <v>1621</v>
      </c>
      <c r="D425" s="44" t="s">
        <v>1622</v>
      </c>
      <c r="E425" s="44" t="s">
        <v>1623</v>
      </c>
      <c r="F425" s="86">
        <v>9789862357552</v>
      </c>
      <c r="G425" s="44">
        <v>1</v>
      </c>
      <c r="H425" s="44">
        <v>250</v>
      </c>
      <c r="I425" s="44">
        <f t="shared" si="32"/>
        <v>250</v>
      </c>
      <c r="J425" s="44" t="s">
        <v>562</v>
      </c>
      <c r="K425" s="149" t="s">
        <v>185</v>
      </c>
      <c r="L425" s="15" t="s">
        <v>6</v>
      </c>
      <c r="M425" s="177"/>
    </row>
    <row r="426" spans="1:13" s="129" customFormat="1">
      <c r="A426" s="10">
        <v>421</v>
      </c>
      <c r="B426" s="27" t="s">
        <v>1629</v>
      </c>
      <c r="C426" s="27" t="s">
        <v>1621</v>
      </c>
      <c r="D426" s="44" t="s">
        <v>1622</v>
      </c>
      <c r="E426" s="44" t="s">
        <v>1623</v>
      </c>
      <c r="F426" s="86">
        <v>9789862357743</v>
      </c>
      <c r="G426" s="44">
        <v>1</v>
      </c>
      <c r="H426" s="44">
        <v>250</v>
      </c>
      <c r="I426" s="44">
        <f t="shared" si="32"/>
        <v>250</v>
      </c>
      <c r="J426" s="44" t="s">
        <v>1624</v>
      </c>
      <c r="K426" s="149" t="s">
        <v>185</v>
      </c>
      <c r="L426" s="15" t="s">
        <v>6</v>
      </c>
      <c r="M426" s="177"/>
    </row>
    <row r="427" spans="1:13">
      <c r="A427" s="10">
        <v>422</v>
      </c>
      <c r="B427" s="27" t="s">
        <v>1510</v>
      </c>
      <c r="C427" s="27" t="s">
        <v>439</v>
      </c>
      <c r="D427" s="27" t="s">
        <v>440</v>
      </c>
      <c r="E427" s="40" t="s">
        <v>254</v>
      </c>
      <c r="F427" s="86">
        <v>9789863842309</v>
      </c>
      <c r="G427" s="44">
        <v>1</v>
      </c>
      <c r="H427" s="44">
        <v>500</v>
      </c>
      <c r="I427" s="44">
        <f t="shared" si="30"/>
        <v>500</v>
      </c>
      <c r="J427" s="168" t="s">
        <v>1484</v>
      </c>
      <c r="K427" s="149" t="s">
        <v>185</v>
      </c>
      <c r="L427" s="15" t="s">
        <v>6</v>
      </c>
      <c r="M427" s="44" t="s">
        <v>1776</v>
      </c>
    </row>
    <row r="428" spans="1:13">
      <c r="A428" s="10">
        <v>423</v>
      </c>
      <c r="B428" s="27" t="s">
        <v>441</v>
      </c>
      <c r="C428" s="27" t="s">
        <v>439</v>
      </c>
      <c r="D428" s="27" t="s">
        <v>440</v>
      </c>
      <c r="E428" s="40" t="s">
        <v>254</v>
      </c>
      <c r="F428" s="86" t="s">
        <v>442</v>
      </c>
      <c r="G428" s="44">
        <v>1</v>
      </c>
      <c r="H428" s="44">
        <v>500</v>
      </c>
      <c r="I428" s="44">
        <f t="shared" si="30"/>
        <v>500</v>
      </c>
      <c r="J428" s="168" t="s">
        <v>1484</v>
      </c>
      <c r="K428" s="149" t="s">
        <v>185</v>
      </c>
      <c r="L428" s="15" t="s">
        <v>6</v>
      </c>
      <c r="M428" s="44" t="s">
        <v>1764</v>
      </c>
    </row>
    <row r="429" spans="1:13">
      <c r="A429" s="10">
        <v>424</v>
      </c>
      <c r="B429" s="27" t="s">
        <v>443</v>
      </c>
      <c r="C429" s="27" t="s">
        <v>439</v>
      </c>
      <c r="D429" s="27" t="s">
        <v>440</v>
      </c>
      <c r="E429" s="40" t="s">
        <v>254</v>
      </c>
      <c r="F429" s="86" t="s">
        <v>444</v>
      </c>
      <c r="G429" s="44">
        <v>1</v>
      </c>
      <c r="H429" s="44">
        <v>500</v>
      </c>
      <c r="I429" s="44">
        <f t="shared" si="30"/>
        <v>500</v>
      </c>
      <c r="J429" s="44" t="s">
        <v>185</v>
      </c>
      <c r="K429" s="149" t="s">
        <v>185</v>
      </c>
      <c r="L429" s="15" t="s">
        <v>6</v>
      </c>
      <c r="M429" s="44"/>
    </row>
    <row r="430" spans="1:13">
      <c r="A430" s="10">
        <v>425</v>
      </c>
      <c r="B430" s="27" t="s">
        <v>445</v>
      </c>
      <c r="C430" s="27" t="s">
        <v>439</v>
      </c>
      <c r="D430" s="27" t="s">
        <v>440</v>
      </c>
      <c r="E430" s="40" t="s">
        <v>254</v>
      </c>
      <c r="F430" s="86" t="s">
        <v>446</v>
      </c>
      <c r="G430" s="44">
        <v>1</v>
      </c>
      <c r="H430" s="44">
        <v>600</v>
      </c>
      <c r="I430" s="44">
        <f t="shared" si="30"/>
        <v>600</v>
      </c>
      <c r="J430" s="44" t="s">
        <v>185</v>
      </c>
      <c r="K430" s="149" t="s">
        <v>185</v>
      </c>
      <c r="L430" s="15" t="s">
        <v>6</v>
      </c>
      <c r="M430" s="44"/>
    </row>
    <row r="431" spans="1:13">
      <c r="A431" s="10">
        <v>426</v>
      </c>
      <c r="B431" s="27" t="s">
        <v>447</v>
      </c>
      <c r="C431" s="111" t="s">
        <v>1630</v>
      </c>
      <c r="D431" s="3" t="s">
        <v>437</v>
      </c>
      <c r="E431" s="40" t="s">
        <v>254</v>
      </c>
      <c r="F431" s="86" t="s">
        <v>448</v>
      </c>
      <c r="G431" s="44">
        <v>1</v>
      </c>
      <c r="H431" s="44">
        <v>260</v>
      </c>
      <c r="I431" s="44">
        <f t="shared" si="30"/>
        <v>260</v>
      </c>
      <c r="J431" s="44" t="s">
        <v>185</v>
      </c>
      <c r="K431" s="149" t="s">
        <v>185</v>
      </c>
      <c r="L431" s="15" t="s">
        <v>6</v>
      </c>
      <c r="M431" s="44"/>
    </row>
    <row r="432" spans="1:13">
      <c r="A432" s="10">
        <v>427</v>
      </c>
      <c r="B432" s="27" t="s">
        <v>449</v>
      </c>
      <c r="C432" s="27" t="s">
        <v>1631</v>
      </c>
      <c r="D432" s="3" t="s">
        <v>437</v>
      </c>
      <c r="E432" s="40" t="s">
        <v>254</v>
      </c>
      <c r="F432" s="86" t="s">
        <v>450</v>
      </c>
      <c r="G432" s="44">
        <v>1</v>
      </c>
      <c r="H432" s="44">
        <v>260</v>
      </c>
      <c r="I432" s="44">
        <f t="shared" si="30"/>
        <v>260</v>
      </c>
      <c r="J432" s="44" t="s">
        <v>185</v>
      </c>
      <c r="K432" s="149" t="s">
        <v>185</v>
      </c>
      <c r="L432" s="15" t="s">
        <v>6</v>
      </c>
      <c r="M432" s="44"/>
    </row>
    <row r="433" spans="1:13">
      <c r="A433" s="10">
        <v>428</v>
      </c>
      <c r="B433" s="27" t="s">
        <v>451</v>
      </c>
      <c r="C433" s="27" t="s">
        <v>1632</v>
      </c>
      <c r="D433" s="3" t="s">
        <v>437</v>
      </c>
      <c r="E433" s="40" t="s">
        <v>254</v>
      </c>
      <c r="F433" s="86" t="s">
        <v>452</v>
      </c>
      <c r="G433" s="44">
        <v>1</v>
      </c>
      <c r="H433" s="44">
        <v>260</v>
      </c>
      <c r="I433" s="44">
        <f t="shared" si="30"/>
        <v>260</v>
      </c>
      <c r="J433" s="44" t="s">
        <v>185</v>
      </c>
      <c r="K433" s="149" t="s">
        <v>185</v>
      </c>
      <c r="L433" s="15" t="s">
        <v>6</v>
      </c>
      <c r="M433" s="44"/>
    </row>
    <row r="434" spans="1:13">
      <c r="A434" s="10">
        <v>429</v>
      </c>
      <c r="B434" s="27" t="s">
        <v>453</v>
      </c>
      <c r="C434" s="27" t="s">
        <v>454</v>
      </c>
      <c r="D434" s="3" t="s">
        <v>437</v>
      </c>
      <c r="E434" s="40" t="s">
        <v>254</v>
      </c>
      <c r="F434" s="86" t="s">
        <v>455</v>
      </c>
      <c r="G434" s="44">
        <v>1</v>
      </c>
      <c r="H434" s="44">
        <v>260</v>
      </c>
      <c r="I434" s="44">
        <f t="shared" si="30"/>
        <v>260</v>
      </c>
      <c r="J434" s="44" t="s">
        <v>185</v>
      </c>
      <c r="K434" s="149" t="s">
        <v>185</v>
      </c>
      <c r="L434" s="15" t="s">
        <v>6</v>
      </c>
      <c r="M434" s="44"/>
    </row>
    <row r="435" spans="1:13">
      <c r="A435" s="10">
        <v>430</v>
      </c>
      <c r="B435" s="27" t="s">
        <v>456</v>
      </c>
      <c r="C435" s="111" t="s">
        <v>457</v>
      </c>
      <c r="D435" s="3" t="s">
        <v>437</v>
      </c>
      <c r="E435" s="40" t="s">
        <v>254</v>
      </c>
      <c r="F435" s="86" t="s">
        <v>458</v>
      </c>
      <c r="G435" s="44">
        <v>1</v>
      </c>
      <c r="H435" s="44">
        <v>260</v>
      </c>
      <c r="I435" s="44">
        <f t="shared" si="30"/>
        <v>260</v>
      </c>
      <c r="J435" s="44" t="s">
        <v>185</v>
      </c>
      <c r="K435" s="149" t="s">
        <v>185</v>
      </c>
      <c r="L435" s="15" t="s">
        <v>6</v>
      </c>
      <c r="M435" s="44"/>
    </row>
    <row r="436" spans="1:13">
      <c r="A436" s="10">
        <v>431</v>
      </c>
      <c r="B436" s="27" t="s">
        <v>459</v>
      </c>
      <c r="C436" s="111" t="s">
        <v>457</v>
      </c>
      <c r="D436" s="27" t="s">
        <v>437</v>
      </c>
      <c r="E436" s="40" t="s">
        <v>254</v>
      </c>
      <c r="F436" s="86" t="s">
        <v>460</v>
      </c>
      <c r="G436" s="44">
        <v>1</v>
      </c>
      <c r="H436" s="44">
        <v>300</v>
      </c>
      <c r="I436" s="44">
        <f t="shared" si="30"/>
        <v>300</v>
      </c>
      <c r="J436" s="44" t="s">
        <v>185</v>
      </c>
      <c r="K436" s="149" t="s">
        <v>185</v>
      </c>
      <c r="L436" s="15" t="s">
        <v>6</v>
      </c>
      <c r="M436" s="44"/>
    </row>
    <row r="437" spans="1:13">
      <c r="A437" s="10">
        <v>432</v>
      </c>
      <c r="B437" s="27" t="s">
        <v>461</v>
      </c>
      <c r="C437" s="27" t="s">
        <v>457</v>
      </c>
      <c r="D437" s="27" t="s">
        <v>437</v>
      </c>
      <c r="E437" s="40" t="s">
        <v>254</v>
      </c>
      <c r="F437" s="86" t="s">
        <v>462</v>
      </c>
      <c r="G437" s="44">
        <v>1</v>
      </c>
      <c r="H437" s="44">
        <v>280</v>
      </c>
      <c r="I437" s="44">
        <f t="shared" si="30"/>
        <v>280</v>
      </c>
      <c r="J437" s="44" t="s">
        <v>185</v>
      </c>
      <c r="K437" s="149" t="s">
        <v>185</v>
      </c>
      <c r="L437" s="15" t="s">
        <v>6</v>
      </c>
      <c r="M437" s="44"/>
    </row>
    <row r="438" spans="1:13">
      <c r="A438" s="10">
        <v>433</v>
      </c>
      <c r="B438" s="66" t="s">
        <v>1242</v>
      </c>
      <c r="C438" s="66" t="s">
        <v>1185</v>
      </c>
      <c r="D438" s="66" t="s">
        <v>1204</v>
      </c>
      <c r="E438" s="15" t="s">
        <v>227</v>
      </c>
      <c r="F438" s="61">
        <v>9789866043635</v>
      </c>
      <c r="G438" s="77">
        <v>1</v>
      </c>
      <c r="H438" s="187">
        <v>399</v>
      </c>
      <c r="I438" s="79">
        <f>G438*H438</f>
        <v>399</v>
      </c>
      <c r="J438" s="77" t="s">
        <v>1243</v>
      </c>
      <c r="K438" s="149" t="s">
        <v>185</v>
      </c>
      <c r="L438" s="15" t="s">
        <v>6</v>
      </c>
      <c r="M438" s="77"/>
    </row>
    <row r="439" spans="1:13">
      <c r="A439" s="10">
        <v>434</v>
      </c>
      <c r="B439" s="27" t="s">
        <v>463</v>
      </c>
      <c r="C439" s="111" t="s">
        <v>464</v>
      </c>
      <c r="D439" s="27" t="s">
        <v>465</v>
      </c>
      <c r="E439" s="40" t="s">
        <v>254</v>
      </c>
      <c r="F439" s="86" t="s">
        <v>466</v>
      </c>
      <c r="G439" s="44">
        <v>1</v>
      </c>
      <c r="H439" s="44">
        <v>200</v>
      </c>
      <c r="I439" s="44">
        <f t="shared" si="30"/>
        <v>200</v>
      </c>
      <c r="J439" s="44" t="s">
        <v>185</v>
      </c>
      <c r="K439" s="149" t="s">
        <v>185</v>
      </c>
      <c r="L439" s="15" t="s">
        <v>6</v>
      </c>
      <c r="M439" s="44"/>
    </row>
    <row r="440" spans="1:13">
      <c r="A440" s="10">
        <v>435</v>
      </c>
      <c r="B440" s="27" t="s">
        <v>467</v>
      </c>
      <c r="C440" s="27" t="s">
        <v>468</v>
      </c>
      <c r="D440" s="27" t="s">
        <v>383</v>
      </c>
      <c r="E440" s="40" t="s">
        <v>254</v>
      </c>
      <c r="F440" s="86" t="s">
        <v>469</v>
      </c>
      <c r="G440" s="44">
        <v>1</v>
      </c>
      <c r="H440" s="44">
        <v>380</v>
      </c>
      <c r="I440" s="44">
        <f t="shared" si="30"/>
        <v>380</v>
      </c>
      <c r="J440" s="44" t="s">
        <v>185</v>
      </c>
      <c r="K440" s="149" t="s">
        <v>185</v>
      </c>
      <c r="L440" s="15" t="s">
        <v>6</v>
      </c>
      <c r="M440" s="44"/>
    </row>
    <row r="441" spans="1:13">
      <c r="A441" s="10">
        <v>436</v>
      </c>
      <c r="B441" s="89" t="s">
        <v>470</v>
      </c>
      <c r="C441" s="28" t="s">
        <v>471</v>
      </c>
      <c r="D441" s="58" t="s">
        <v>472</v>
      </c>
      <c r="E441" s="40" t="s">
        <v>254</v>
      </c>
      <c r="F441" s="90">
        <v>9789862100301</v>
      </c>
      <c r="G441" s="44">
        <v>1</v>
      </c>
      <c r="H441" s="193">
        <v>240</v>
      </c>
      <c r="I441" s="44">
        <f t="shared" si="30"/>
        <v>240</v>
      </c>
      <c r="J441" s="44" t="s">
        <v>185</v>
      </c>
      <c r="K441" s="149" t="s">
        <v>185</v>
      </c>
      <c r="L441" s="15" t="s">
        <v>1656</v>
      </c>
      <c r="M441" s="44"/>
    </row>
    <row r="442" spans="1:13">
      <c r="A442" s="10">
        <v>437</v>
      </c>
      <c r="B442" s="89" t="s">
        <v>473</v>
      </c>
      <c r="C442" s="28" t="s">
        <v>474</v>
      </c>
      <c r="D442" s="58" t="s">
        <v>475</v>
      </c>
      <c r="E442" s="40" t="s">
        <v>254</v>
      </c>
      <c r="F442" s="90">
        <v>9789869673099</v>
      </c>
      <c r="G442" s="44">
        <v>1</v>
      </c>
      <c r="H442" s="193">
        <v>380</v>
      </c>
      <c r="I442" s="44">
        <f t="shared" si="30"/>
        <v>380</v>
      </c>
      <c r="J442" s="44" t="s">
        <v>185</v>
      </c>
      <c r="K442" s="149" t="s">
        <v>185</v>
      </c>
      <c r="L442" s="15" t="s">
        <v>6</v>
      </c>
      <c r="M442" s="44"/>
    </row>
    <row r="443" spans="1:13">
      <c r="A443" s="10">
        <v>438</v>
      </c>
      <c r="B443" s="89" t="s">
        <v>478</v>
      </c>
      <c r="C443" s="28" t="s">
        <v>1511</v>
      </c>
      <c r="D443" s="58" t="s">
        <v>479</v>
      </c>
      <c r="E443" s="40" t="s">
        <v>254</v>
      </c>
      <c r="F443" s="112">
        <v>9789578640764</v>
      </c>
      <c r="G443" s="44">
        <v>1</v>
      </c>
      <c r="H443" s="193">
        <v>550</v>
      </c>
      <c r="I443" s="44">
        <f t="shared" si="30"/>
        <v>550</v>
      </c>
      <c r="J443" s="44" t="s">
        <v>185</v>
      </c>
      <c r="K443" s="149" t="s">
        <v>185</v>
      </c>
      <c r="L443" s="15" t="s">
        <v>6</v>
      </c>
      <c r="M443" s="44"/>
    </row>
    <row r="444" spans="1:13">
      <c r="A444" s="10">
        <v>439</v>
      </c>
      <c r="B444" s="89" t="s">
        <v>480</v>
      </c>
      <c r="C444" s="28" t="s">
        <v>1512</v>
      </c>
      <c r="D444" s="58" t="s">
        <v>197</v>
      </c>
      <c r="E444" s="40" t="s">
        <v>254</v>
      </c>
      <c r="F444" s="112">
        <v>9789864796366</v>
      </c>
      <c r="G444" s="44">
        <v>1</v>
      </c>
      <c r="H444" s="193">
        <v>350</v>
      </c>
      <c r="I444" s="44">
        <f t="shared" si="30"/>
        <v>350</v>
      </c>
      <c r="J444" s="44" t="s">
        <v>185</v>
      </c>
      <c r="K444" s="149" t="s">
        <v>185</v>
      </c>
      <c r="L444" s="15" t="s">
        <v>6</v>
      </c>
      <c r="M444" s="44"/>
    </row>
    <row r="445" spans="1:13">
      <c r="A445" s="10">
        <v>440</v>
      </c>
      <c r="B445" s="3" t="s">
        <v>482</v>
      </c>
      <c r="C445" s="71" t="s">
        <v>483</v>
      </c>
      <c r="D445" s="38" t="s">
        <v>201</v>
      </c>
      <c r="E445" s="40" t="s">
        <v>254</v>
      </c>
      <c r="F445" s="61">
        <v>9789861370989</v>
      </c>
      <c r="G445" s="44">
        <v>1</v>
      </c>
      <c r="H445" s="79">
        <v>300</v>
      </c>
      <c r="I445" s="106">
        <f t="shared" ref="I445:I463" si="33">G445*H445</f>
        <v>300</v>
      </c>
      <c r="J445" s="15" t="s">
        <v>184</v>
      </c>
      <c r="K445" s="149" t="s">
        <v>185</v>
      </c>
      <c r="L445" s="15" t="s">
        <v>6</v>
      </c>
      <c r="M445" s="15"/>
    </row>
    <row r="446" spans="1:13">
      <c r="A446" s="10">
        <v>441</v>
      </c>
      <c r="B446" s="1" t="s">
        <v>389</v>
      </c>
      <c r="C446" s="1" t="s">
        <v>1481</v>
      </c>
      <c r="D446" s="1" t="s">
        <v>390</v>
      </c>
      <c r="E446" s="4" t="s">
        <v>254</v>
      </c>
      <c r="F446" s="8">
        <v>9789869647359</v>
      </c>
      <c r="G446" s="4">
        <v>1</v>
      </c>
      <c r="H446" s="104">
        <v>420</v>
      </c>
      <c r="I446" s="79">
        <f t="shared" si="33"/>
        <v>420</v>
      </c>
      <c r="J446" s="43" t="s">
        <v>185</v>
      </c>
      <c r="K446" s="149" t="s">
        <v>185</v>
      </c>
      <c r="L446" s="15" t="s">
        <v>6</v>
      </c>
      <c r="M446" s="15"/>
    </row>
    <row r="447" spans="1:13">
      <c r="A447" s="10">
        <v>442</v>
      </c>
      <c r="B447" s="1" t="s">
        <v>391</v>
      </c>
      <c r="C447" s="1" t="s">
        <v>392</v>
      </c>
      <c r="D447" s="1" t="s">
        <v>350</v>
      </c>
      <c r="E447" s="4" t="s">
        <v>254</v>
      </c>
      <c r="F447" s="8">
        <v>9789864083558</v>
      </c>
      <c r="G447" s="4">
        <v>1</v>
      </c>
      <c r="H447" s="104">
        <v>600</v>
      </c>
      <c r="I447" s="79">
        <f t="shared" si="33"/>
        <v>600</v>
      </c>
      <c r="J447" s="43" t="s">
        <v>185</v>
      </c>
      <c r="K447" s="149" t="s">
        <v>185</v>
      </c>
      <c r="L447" s="15" t="s">
        <v>6</v>
      </c>
      <c r="M447" s="15"/>
    </row>
    <row r="448" spans="1:13">
      <c r="A448" s="10">
        <v>443</v>
      </c>
      <c r="B448" s="1" t="s">
        <v>393</v>
      </c>
      <c r="C448" s="1" t="s">
        <v>392</v>
      </c>
      <c r="D448" s="1" t="s">
        <v>350</v>
      </c>
      <c r="E448" s="4" t="s">
        <v>254</v>
      </c>
      <c r="F448" s="8">
        <v>9789864084593</v>
      </c>
      <c r="G448" s="4">
        <v>1</v>
      </c>
      <c r="H448" s="104">
        <v>550</v>
      </c>
      <c r="I448" s="79">
        <f t="shared" si="33"/>
        <v>550</v>
      </c>
      <c r="J448" s="43" t="s">
        <v>185</v>
      </c>
      <c r="K448" s="149" t="s">
        <v>185</v>
      </c>
      <c r="L448" s="15" t="s">
        <v>6</v>
      </c>
      <c r="M448" s="15"/>
    </row>
    <row r="449" spans="1:13" ht="18" customHeight="1">
      <c r="A449" s="10">
        <v>444</v>
      </c>
      <c r="B449" s="3" t="s">
        <v>1288</v>
      </c>
      <c r="C449" s="3" t="s">
        <v>395</v>
      </c>
      <c r="D449" s="3" t="s">
        <v>851</v>
      </c>
      <c r="E449" s="4" t="s">
        <v>254</v>
      </c>
      <c r="F449" s="8">
        <v>9789571375373</v>
      </c>
      <c r="G449" s="4">
        <v>1</v>
      </c>
      <c r="H449" s="79">
        <v>390</v>
      </c>
      <c r="I449" s="79">
        <f t="shared" si="33"/>
        <v>390</v>
      </c>
      <c r="J449" s="15" t="s">
        <v>6</v>
      </c>
      <c r="K449" s="149" t="s">
        <v>185</v>
      </c>
      <c r="L449" s="15" t="s">
        <v>6</v>
      </c>
      <c r="M449" s="15"/>
    </row>
    <row r="450" spans="1:13">
      <c r="A450" s="10">
        <v>445</v>
      </c>
      <c r="B450" s="3" t="s">
        <v>1089</v>
      </c>
      <c r="C450" s="3" t="s">
        <v>396</v>
      </c>
      <c r="D450" s="3" t="s">
        <v>397</v>
      </c>
      <c r="E450" s="4" t="s">
        <v>254</v>
      </c>
      <c r="F450" s="8">
        <v>9789574454716</v>
      </c>
      <c r="G450" s="4">
        <v>1</v>
      </c>
      <c r="H450" s="79">
        <v>380</v>
      </c>
      <c r="I450" s="79">
        <f t="shared" si="33"/>
        <v>380</v>
      </c>
      <c r="J450" s="15" t="s">
        <v>6</v>
      </c>
      <c r="K450" s="149" t="s">
        <v>185</v>
      </c>
      <c r="L450" s="15" t="s">
        <v>6</v>
      </c>
      <c r="M450" s="15"/>
    </row>
    <row r="451" spans="1:13">
      <c r="A451" s="10">
        <v>446</v>
      </c>
      <c r="B451" s="3" t="s">
        <v>1090</v>
      </c>
      <c r="C451" s="3" t="s">
        <v>1091</v>
      </c>
      <c r="D451" s="3" t="s">
        <v>398</v>
      </c>
      <c r="E451" s="4" t="s">
        <v>254</v>
      </c>
      <c r="F451" s="8">
        <v>9789869477390</v>
      </c>
      <c r="G451" s="4">
        <v>1</v>
      </c>
      <c r="H451" s="79">
        <v>450</v>
      </c>
      <c r="I451" s="79">
        <f t="shared" si="33"/>
        <v>450</v>
      </c>
      <c r="J451" s="15" t="s">
        <v>6</v>
      </c>
      <c r="K451" s="149" t="s">
        <v>185</v>
      </c>
      <c r="L451" s="15" t="s">
        <v>6</v>
      </c>
      <c r="M451" s="15"/>
    </row>
    <row r="452" spans="1:13">
      <c r="A452" s="10">
        <v>447</v>
      </c>
      <c r="B452" s="1" t="s">
        <v>401</v>
      </c>
      <c r="C452" s="1" t="s">
        <v>400</v>
      </c>
      <c r="D452" s="1" t="s">
        <v>193</v>
      </c>
      <c r="E452" s="40" t="s">
        <v>254</v>
      </c>
      <c r="F452" s="8">
        <v>9789573331131</v>
      </c>
      <c r="G452" s="4">
        <v>1</v>
      </c>
      <c r="H452" s="104">
        <v>320</v>
      </c>
      <c r="I452" s="79">
        <f t="shared" si="33"/>
        <v>320</v>
      </c>
      <c r="J452" s="15" t="s">
        <v>6</v>
      </c>
      <c r="K452" s="149" t="s">
        <v>185</v>
      </c>
      <c r="L452" s="15" t="s">
        <v>6</v>
      </c>
      <c r="M452" s="15"/>
    </row>
    <row r="453" spans="1:13">
      <c r="A453" s="10">
        <v>448</v>
      </c>
      <c r="B453" s="1" t="s">
        <v>402</v>
      </c>
      <c r="C453" s="1" t="s">
        <v>400</v>
      </c>
      <c r="D453" s="1" t="s">
        <v>388</v>
      </c>
      <c r="E453" s="40" t="s">
        <v>254</v>
      </c>
      <c r="F453" s="8">
        <v>9789573260608</v>
      </c>
      <c r="G453" s="4">
        <v>1</v>
      </c>
      <c r="H453" s="104">
        <v>350</v>
      </c>
      <c r="I453" s="79">
        <f t="shared" si="33"/>
        <v>350</v>
      </c>
      <c r="J453" s="10" t="s">
        <v>185</v>
      </c>
      <c r="K453" s="149" t="s">
        <v>185</v>
      </c>
      <c r="L453" s="15" t="s">
        <v>6</v>
      </c>
      <c r="M453" s="15"/>
    </row>
    <row r="454" spans="1:13">
      <c r="A454" s="10">
        <v>449</v>
      </c>
      <c r="B454" s="1" t="s">
        <v>1092</v>
      </c>
      <c r="C454" s="1" t="s">
        <v>400</v>
      </c>
      <c r="D454" s="1" t="s">
        <v>388</v>
      </c>
      <c r="E454" s="40" t="s">
        <v>254</v>
      </c>
      <c r="F454" s="8">
        <v>9573258552</v>
      </c>
      <c r="G454" s="4">
        <v>1</v>
      </c>
      <c r="H454" s="104">
        <v>420</v>
      </c>
      <c r="I454" s="79">
        <f t="shared" si="33"/>
        <v>420</v>
      </c>
      <c r="J454" s="10" t="s">
        <v>185</v>
      </c>
      <c r="K454" s="149" t="s">
        <v>185</v>
      </c>
      <c r="L454" s="15" t="s">
        <v>6</v>
      </c>
      <c r="M454" s="15"/>
    </row>
    <row r="455" spans="1:13">
      <c r="A455" s="10">
        <v>450</v>
      </c>
      <c r="B455" s="1" t="s">
        <v>1093</v>
      </c>
      <c r="C455" s="1" t="s">
        <v>400</v>
      </c>
      <c r="D455" s="1" t="s">
        <v>388</v>
      </c>
      <c r="E455" s="40" t="s">
        <v>254</v>
      </c>
      <c r="F455" s="8">
        <v>9789573258148</v>
      </c>
      <c r="G455" s="4">
        <v>1</v>
      </c>
      <c r="H455" s="104">
        <v>350</v>
      </c>
      <c r="I455" s="79">
        <f t="shared" si="33"/>
        <v>350</v>
      </c>
      <c r="J455" s="10" t="s">
        <v>185</v>
      </c>
      <c r="K455" s="149" t="s">
        <v>185</v>
      </c>
      <c r="L455" s="15" t="s">
        <v>6</v>
      </c>
      <c r="M455" s="15"/>
    </row>
    <row r="456" spans="1:13">
      <c r="A456" s="10">
        <v>451</v>
      </c>
      <c r="B456" s="3" t="s">
        <v>403</v>
      </c>
      <c r="C456" s="3" t="s">
        <v>404</v>
      </c>
      <c r="D456" s="3" t="s">
        <v>405</v>
      </c>
      <c r="E456" s="40" t="s">
        <v>254</v>
      </c>
      <c r="F456" s="61">
        <v>9789869800655</v>
      </c>
      <c r="G456" s="4">
        <v>1</v>
      </c>
      <c r="H456" s="79">
        <v>480</v>
      </c>
      <c r="I456" s="79">
        <f t="shared" si="33"/>
        <v>480</v>
      </c>
      <c r="J456" s="15" t="s">
        <v>6</v>
      </c>
      <c r="K456" s="149" t="s">
        <v>185</v>
      </c>
      <c r="L456" s="15" t="s">
        <v>6</v>
      </c>
      <c r="M456" s="15"/>
    </row>
    <row r="457" spans="1:13">
      <c r="A457" s="10">
        <v>452</v>
      </c>
      <c r="B457" s="3" t="s">
        <v>406</v>
      </c>
      <c r="C457" s="3" t="s">
        <v>407</v>
      </c>
      <c r="D457" s="3" t="s">
        <v>1289</v>
      </c>
      <c r="E457" s="40" t="s">
        <v>254</v>
      </c>
      <c r="F457" s="61">
        <v>9789869807760</v>
      </c>
      <c r="G457" s="4">
        <v>1</v>
      </c>
      <c r="H457" s="79">
        <v>280</v>
      </c>
      <c r="I457" s="79">
        <f t="shared" si="33"/>
        <v>280</v>
      </c>
      <c r="J457" s="15" t="s">
        <v>6</v>
      </c>
      <c r="K457" s="149" t="s">
        <v>185</v>
      </c>
      <c r="L457" s="15" t="s">
        <v>6</v>
      </c>
      <c r="M457" s="15"/>
    </row>
    <row r="458" spans="1:13">
      <c r="A458" s="10">
        <v>453</v>
      </c>
      <c r="B458" s="3" t="s">
        <v>408</v>
      </c>
      <c r="C458" s="3" t="s">
        <v>1290</v>
      </c>
      <c r="D458" s="3" t="s">
        <v>409</v>
      </c>
      <c r="E458" s="40" t="s">
        <v>254</v>
      </c>
      <c r="F458" s="61">
        <v>9789869762731</v>
      </c>
      <c r="G458" s="4">
        <v>1</v>
      </c>
      <c r="H458" s="79">
        <v>380</v>
      </c>
      <c r="I458" s="79">
        <f t="shared" si="33"/>
        <v>380</v>
      </c>
      <c r="J458" s="15" t="s">
        <v>6</v>
      </c>
      <c r="K458" s="149" t="s">
        <v>185</v>
      </c>
      <c r="L458" s="15" t="s">
        <v>6</v>
      </c>
      <c r="M458" s="15"/>
    </row>
    <row r="459" spans="1:13">
      <c r="A459" s="10">
        <v>454</v>
      </c>
      <c r="B459" s="3" t="s">
        <v>413</v>
      </c>
      <c r="C459" s="3" t="s">
        <v>414</v>
      </c>
      <c r="D459" s="3" t="s">
        <v>415</v>
      </c>
      <c r="E459" s="40" t="s">
        <v>254</v>
      </c>
      <c r="F459" s="61">
        <v>9789863843788</v>
      </c>
      <c r="G459" s="4">
        <v>1</v>
      </c>
      <c r="H459" s="79">
        <v>340</v>
      </c>
      <c r="I459" s="79">
        <f t="shared" si="33"/>
        <v>340</v>
      </c>
      <c r="J459" s="15" t="s">
        <v>6</v>
      </c>
      <c r="K459" s="149" t="s">
        <v>185</v>
      </c>
      <c r="L459" s="15" t="s">
        <v>6</v>
      </c>
      <c r="M459" s="15"/>
    </row>
    <row r="460" spans="1:13">
      <c r="A460" s="10">
        <v>455</v>
      </c>
      <c r="B460" s="3" t="s">
        <v>416</v>
      </c>
      <c r="C460" s="3" t="s">
        <v>1497</v>
      </c>
      <c r="D460" s="3" t="s">
        <v>417</v>
      </c>
      <c r="E460" s="40" t="s">
        <v>254</v>
      </c>
      <c r="F460" s="61">
        <v>9789869669566</v>
      </c>
      <c r="G460" s="4">
        <v>1</v>
      </c>
      <c r="H460" s="79">
        <v>399</v>
      </c>
      <c r="I460" s="79">
        <f t="shared" si="33"/>
        <v>399</v>
      </c>
      <c r="J460" s="15" t="s">
        <v>1243</v>
      </c>
      <c r="K460" s="149" t="s">
        <v>185</v>
      </c>
      <c r="L460" s="15" t="s">
        <v>6</v>
      </c>
      <c r="M460" s="15"/>
    </row>
    <row r="461" spans="1:13">
      <c r="A461" s="10">
        <v>456</v>
      </c>
      <c r="B461" s="3" t="s">
        <v>1496</v>
      </c>
      <c r="C461" s="3" t="s">
        <v>1498</v>
      </c>
      <c r="D461" s="3" t="s">
        <v>331</v>
      </c>
      <c r="E461" s="40" t="s">
        <v>254</v>
      </c>
      <c r="F461" s="61">
        <v>9789863613732</v>
      </c>
      <c r="G461" s="4">
        <v>1</v>
      </c>
      <c r="H461" s="79">
        <v>420</v>
      </c>
      <c r="I461" s="79">
        <f t="shared" si="33"/>
        <v>420</v>
      </c>
      <c r="J461" s="15" t="s">
        <v>1243</v>
      </c>
      <c r="K461" s="149"/>
      <c r="L461" s="15"/>
      <c r="M461" s="15"/>
    </row>
    <row r="462" spans="1:13">
      <c r="A462" s="10">
        <v>457</v>
      </c>
      <c r="B462" s="3" t="s">
        <v>418</v>
      </c>
      <c r="C462" s="3" t="s">
        <v>1498</v>
      </c>
      <c r="D462" s="3" t="s">
        <v>331</v>
      </c>
      <c r="E462" s="40" t="s">
        <v>254</v>
      </c>
      <c r="F462" s="61" t="s">
        <v>419</v>
      </c>
      <c r="G462" s="15">
        <v>1</v>
      </c>
      <c r="H462" s="79">
        <v>420</v>
      </c>
      <c r="I462" s="79">
        <f t="shared" si="33"/>
        <v>420</v>
      </c>
      <c r="J462" s="15" t="s">
        <v>185</v>
      </c>
      <c r="K462" s="149" t="s">
        <v>185</v>
      </c>
      <c r="L462" s="15" t="s">
        <v>6</v>
      </c>
      <c r="M462" s="15"/>
    </row>
    <row r="463" spans="1:13">
      <c r="A463" s="10">
        <v>458</v>
      </c>
      <c r="B463" s="33" t="s">
        <v>484</v>
      </c>
      <c r="C463" s="3" t="s">
        <v>1513</v>
      </c>
      <c r="D463" s="3" t="s">
        <v>485</v>
      </c>
      <c r="E463" s="40" t="s">
        <v>254</v>
      </c>
      <c r="F463" s="91">
        <v>9789573334545</v>
      </c>
      <c r="G463" s="44">
        <v>1</v>
      </c>
      <c r="H463" s="79">
        <v>350</v>
      </c>
      <c r="I463" s="79">
        <f t="shared" si="33"/>
        <v>350</v>
      </c>
      <c r="J463" s="15" t="s">
        <v>184</v>
      </c>
      <c r="K463" s="149" t="s">
        <v>185</v>
      </c>
      <c r="L463" s="15" t="s">
        <v>6</v>
      </c>
      <c r="M463" s="15"/>
    </row>
    <row r="464" spans="1:13">
      <c r="A464" s="10">
        <v>459</v>
      </c>
      <c r="B464" s="17" t="s">
        <v>486</v>
      </c>
      <c r="C464" s="3" t="s">
        <v>1514</v>
      </c>
      <c r="D464" s="3" t="s">
        <v>487</v>
      </c>
      <c r="E464" s="40" t="s">
        <v>254</v>
      </c>
      <c r="F464" s="61">
        <v>9789869677684</v>
      </c>
      <c r="G464" s="44">
        <v>1</v>
      </c>
      <c r="H464" s="79">
        <v>320</v>
      </c>
      <c r="I464" s="106">
        <f t="shared" ref="I464:I495" si="34">G464*H464</f>
        <v>320</v>
      </c>
      <c r="J464" s="15" t="s">
        <v>184</v>
      </c>
      <c r="K464" s="149" t="s">
        <v>185</v>
      </c>
      <c r="L464" s="15" t="s">
        <v>6</v>
      </c>
      <c r="M464" s="15"/>
    </row>
    <row r="465" spans="1:13">
      <c r="A465" s="10">
        <v>460</v>
      </c>
      <c r="B465" s="17" t="s">
        <v>1485</v>
      </c>
      <c r="C465" s="3" t="s">
        <v>1517</v>
      </c>
      <c r="D465" s="3" t="s">
        <v>491</v>
      </c>
      <c r="E465" s="40" t="s">
        <v>254</v>
      </c>
      <c r="F465" s="61">
        <v>9789861336664</v>
      </c>
      <c r="G465" s="44">
        <v>1</v>
      </c>
      <c r="H465" s="103">
        <v>380</v>
      </c>
      <c r="I465" s="106">
        <f t="shared" si="34"/>
        <v>380</v>
      </c>
      <c r="J465" s="15" t="s">
        <v>185</v>
      </c>
      <c r="K465" s="149" t="s">
        <v>185</v>
      </c>
      <c r="L465" s="15" t="s">
        <v>6</v>
      </c>
      <c r="M465" s="15"/>
    </row>
    <row r="466" spans="1:13">
      <c r="A466" s="10">
        <v>461</v>
      </c>
      <c r="B466" s="17" t="s">
        <v>1540</v>
      </c>
      <c r="C466" s="17" t="s">
        <v>1541</v>
      </c>
      <c r="D466" s="17" t="s">
        <v>1542</v>
      </c>
      <c r="E466" s="10" t="s">
        <v>227</v>
      </c>
      <c r="F466" s="5">
        <v>9789863447573</v>
      </c>
      <c r="G466" s="44">
        <v>1</v>
      </c>
      <c r="H466" s="100">
        <v>380</v>
      </c>
      <c r="I466" s="79">
        <f t="shared" ref="I466:I483" si="35">G466*H466</f>
        <v>380</v>
      </c>
      <c r="J466" s="4" t="s">
        <v>6</v>
      </c>
      <c r="K466" s="4" t="s">
        <v>6</v>
      </c>
      <c r="L466" s="15" t="s">
        <v>6</v>
      </c>
      <c r="M466" s="4"/>
    </row>
    <row r="467" spans="1:13">
      <c r="A467" s="10">
        <v>462</v>
      </c>
      <c r="B467" s="110" t="s">
        <v>1040</v>
      </c>
      <c r="C467" s="110" t="s">
        <v>1038</v>
      </c>
      <c r="D467" s="110" t="s">
        <v>706</v>
      </c>
      <c r="E467" s="10" t="s">
        <v>227</v>
      </c>
      <c r="F467" s="61">
        <v>9789863443384</v>
      </c>
      <c r="G467" s="44">
        <v>1</v>
      </c>
      <c r="H467" s="79">
        <v>420</v>
      </c>
      <c r="I467" s="79">
        <f t="shared" si="35"/>
        <v>420</v>
      </c>
      <c r="J467" s="15" t="s">
        <v>185</v>
      </c>
      <c r="K467" s="15" t="s">
        <v>185</v>
      </c>
      <c r="L467" s="15" t="s">
        <v>6</v>
      </c>
      <c r="M467" s="15"/>
    </row>
    <row r="468" spans="1:13">
      <c r="A468" s="10">
        <v>463</v>
      </c>
      <c r="B468" s="110" t="s">
        <v>1041</v>
      </c>
      <c r="C468" s="110" t="s">
        <v>1042</v>
      </c>
      <c r="D468" s="110" t="s">
        <v>1043</v>
      </c>
      <c r="E468" s="10" t="s">
        <v>227</v>
      </c>
      <c r="F468" s="61">
        <v>9789864061280</v>
      </c>
      <c r="G468" s="44">
        <v>1</v>
      </c>
      <c r="H468" s="79">
        <v>350</v>
      </c>
      <c r="I468" s="79">
        <f t="shared" si="35"/>
        <v>350</v>
      </c>
      <c r="J468" s="15" t="s">
        <v>185</v>
      </c>
      <c r="K468" s="15" t="s">
        <v>185</v>
      </c>
      <c r="L468" s="15" t="s">
        <v>6</v>
      </c>
      <c r="M468" s="15"/>
    </row>
    <row r="469" spans="1:13">
      <c r="A469" s="10">
        <v>464</v>
      </c>
      <c r="B469" s="1" t="s">
        <v>1044</v>
      </c>
      <c r="C469" s="1" t="s">
        <v>1038</v>
      </c>
      <c r="D469" s="1" t="s">
        <v>1039</v>
      </c>
      <c r="E469" s="10" t="s">
        <v>227</v>
      </c>
      <c r="F469" s="8">
        <v>9789869689274</v>
      </c>
      <c r="G469" s="44">
        <v>1</v>
      </c>
      <c r="H469" s="104">
        <v>340</v>
      </c>
      <c r="I469" s="79">
        <f t="shared" si="35"/>
        <v>340</v>
      </c>
      <c r="J469" s="10" t="s">
        <v>6</v>
      </c>
      <c r="K469" s="10" t="s">
        <v>6</v>
      </c>
      <c r="L469" s="15" t="s">
        <v>6</v>
      </c>
      <c r="M469" s="10"/>
    </row>
    <row r="470" spans="1:13">
      <c r="A470" s="10">
        <v>465</v>
      </c>
      <c r="B470" s="1" t="s">
        <v>1550</v>
      </c>
      <c r="C470" s="1" t="s">
        <v>1551</v>
      </c>
      <c r="D470" s="1" t="s">
        <v>781</v>
      </c>
      <c r="E470" s="10" t="s">
        <v>227</v>
      </c>
      <c r="F470" s="5">
        <v>9789573334330</v>
      </c>
      <c r="G470" s="44">
        <v>1</v>
      </c>
      <c r="H470" s="104">
        <v>380</v>
      </c>
      <c r="I470" s="79">
        <f t="shared" si="35"/>
        <v>380</v>
      </c>
      <c r="J470" s="10" t="s">
        <v>6</v>
      </c>
      <c r="K470" s="10" t="s">
        <v>6</v>
      </c>
      <c r="L470" s="15" t="s">
        <v>6</v>
      </c>
      <c r="M470" s="10"/>
    </row>
    <row r="471" spans="1:13">
      <c r="A471" s="10">
        <v>466</v>
      </c>
      <c r="B471" s="1" t="s">
        <v>1546</v>
      </c>
      <c r="C471" s="1" t="s">
        <v>1547</v>
      </c>
      <c r="D471" s="1" t="s">
        <v>851</v>
      </c>
      <c r="E471" s="10" t="s">
        <v>227</v>
      </c>
      <c r="F471" s="5">
        <v>9789571379432</v>
      </c>
      <c r="G471" s="44">
        <v>1</v>
      </c>
      <c r="H471" s="104">
        <v>740</v>
      </c>
      <c r="I471" s="79">
        <f t="shared" si="35"/>
        <v>740</v>
      </c>
      <c r="J471" s="10" t="s">
        <v>6</v>
      </c>
      <c r="K471" s="10" t="s">
        <v>6</v>
      </c>
      <c r="L471" s="15" t="s">
        <v>6</v>
      </c>
      <c r="M471" s="10"/>
    </row>
    <row r="472" spans="1:13">
      <c r="A472" s="10">
        <v>467</v>
      </c>
      <c r="B472" s="1" t="s">
        <v>1543</v>
      </c>
      <c r="C472" s="1" t="s">
        <v>1544</v>
      </c>
      <c r="D472" s="1" t="s">
        <v>1545</v>
      </c>
      <c r="E472" s="10" t="s">
        <v>227</v>
      </c>
      <c r="F472" s="8">
        <v>9789863447535</v>
      </c>
      <c r="G472" s="44">
        <v>1</v>
      </c>
      <c r="H472" s="104">
        <v>379</v>
      </c>
      <c r="I472" s="79">
        <f t="shared" si="35"/>
        <v>379</v>
      </c>
      <c r="J472" s="10" t="s">
        <v>6</v>
      </c>
      <c r="K472" s="10" t="s">
        <v>6</v>
      </c>
      <c r="L472" s="15" t="s">
        <v>6</v>
      </c>
      <c r="M472" s="10"/>
    </row>
    <row r="473" spans="1:13">
      <c r="A473" s="10">
        <v>468</v>
      </c>
      <c r="B473" s="3" t="s">
        <v>607</v>
      </c>
      <c r="C473" s="3" t="s">
        <v>608</v>
      </c>
      <c r="D473" s="3" t="s">
        <v>609</v>
      </c>
      <c r="E473" s="40" t="s">
        <v>254</v>
      </c>
      <c r="F473" s="61">
        <v>9789577632753</v>
      </c>
      <c r="G473" s="44">
        <v>1</v>
      </c>
      <c r="H473" s="79">
        <v>180</v>
      </c>
      <c r="I473" s="79">
        <f t="shared" si="35"/>
        <v>180</v>
      </c>
      <c r="J473" s="45" t="s">
        <v>185</v>
      </c>
      <c r="K473" s="149" t="s">
        <v>185</v>
      </c>
      <c r="L473" s="15" t="s">
        <v>6</v>
      </c>
      <c r="M473" s="15"/>
    </row>
    <row r="474" spans="1:13">
      <c r="A474" s="10">
        <v>469</v>
      </c>
      <c r="B474" s="3" t="s">
        <v>610</v>
      </c>
      <c r="C474" s="3" t="s">
        <v>608</v>
      </c>
      <c r="D474" s="3" t="s">
        <v>609</v>
      </c>
      <c r="E474" s="40" t="s">
        <v>254</v>
      </c>
      <c r="F474" s="61">
        <v>9789571190570</v>
      </c>
      <c r="G474" s="44">
        <v>1</v>
      </c>
      <c r="H474" s="79">
        <v>180</v>
      </c>
      <c r="I474" s="79">
        <f t="shared" si="35"/>
        <v>180</v>
      </c>
      <c r="J474" s="45" t="s">
        <v>185</v>
      </c>
      <c r="K474" s="149" t="s">
        <v>185</v>
      </c>
      <c r="L474" s="15" t="s">
        <v>6</v>
      </c>
      <c r="M474" s="15"/>
    </row>
    <row r="475" spans="1:13">
      <c r="A475" s="10">
        <v>470</v>
      </c>
      <c r="B475" s="3" t="s">
        <v>611</v>
      </c>
      <c r="C475" s="3" t="s">
        <v>608</v>
      </c>
      <c r="D475" s="3" t="s">
        <v>609</v>
      </c>
      <c r="E475" s="40" t="s">
        <v>254</v>
      </c>
      <c r="F475" s="61">
        <v>9789577632760</v>
      </c>
      <c r="G475" s="44">
        <v>1</v>
      </c>
      <c r="H475" s="79">
        <v>180</v>
      </c>
      <c r="I475" s="79">
        <f t="shared" si="35"/>
        <v>180</v>
      </c>
      <c r="J475" s="45" t="s">
        <v>185</v>
      </c>
      <c r="K475" s="149" t="s">
        <v>185</v>
      </c>
      <c r="L475" s="15" t="s">
        <v>6</v>
      </c>
      <c r="M475" s="15"/>
    </row>
    <row r="476" spans="1:13">
      <c r="A476" s="10">
        <v>471</v>
      </c>
      <c r="B476" s="3" t="s">
        <v>612</v>
      </c>
      <c r="C476" s="3" t="s">
        <v>608</v>
      </c>
      <c r="D476" s="3" t="s">
        <v>609</v>
      </c>
      <c r="E476" s="40" t="s">
        <v>254</v>
      </c>
      <c r="F476" s="61">
        <v>9789571191539</v>
      </c>
      <c r="G476" s="44">
        <v>1</v>
      </c>
      <c r="H476" s="79">
        <v>180</v>
      </c>
      <c r="I476" s="79">
        <f t="shared" si="35"/>
        <v>180</v>
      </c>
      <c r="J476" s="45" t="s">
        <v>185</v>
      </c>
      <c r="K476" s="149" t="s">
        <v>185</v>
      </c>
      <c r="L476" s="15" t="s">
        <v>6</v>
      </c>
      <c r="M476" s="15"/>
    </row>
    <row r="477" spans="1:13" ht="15" customHeight="1">
      <c r="A477" s="10">
        <v>472</v>
      </c>
      <c r="B477" s="3" t="s">
        <v>613</v>
      </c>
      <c r="C477" s="3" t="s">
        <v>1466</v>
      </c>
      <c r="D477" s="3" t="s">
        <v>614</v>
      </c>
      <c r="E477" s="40" t="s">
        <v>254</v>
      </c>
      <c r="F477" s="61">
        <v>9789863363545</v>
      </c>
      <c r="G477" s="44">
        <v>1</v>
      </c>
      <c r="H477" s="79">
        <v>450</v>
      </c>
      <c r="I477" s="79">
        <f t="shared" si="35"/>
        <v>450</v>
      </c>
      <c r="J477" s="45" t="s">
        <v>185</v>
      </c>
      <c r="K477" s="149" t="s">
        <v>185</v>
      </c>
      <c r="L477" s="15" t="s">
        <v>6</v>
      </c>
      <c r="M477" s="15"/>
    </row>
    <row r="478" spans="1:13">
      <c r="A478" s="10">
        <v>473</v>
      </c>
      <c r="B478" s="1" t="s">
        <v>1045</v>
      </c>
      <c r="C478" s="1" t="s">
        <v>1046</v>
      </c>
      <c r="D478" s="1" t="s">
        <v>1047</v>
      </c>
      <c r="E478" s="10" t="s">
        <v>227</v>
      </c>
      <c r="F478" s="8">
        <v>9789579036221</v>
      </c>
      <c r="G478" s="44">
        <v>1</v>
      </c>
      <c r="H478" s="104">
        <v>250</v>
      </c>
      <c r="I478" s="79">
        <f t="shared" si="35"/>
        <v>250</v>
      </c>
      <c r="J478" s="10" t="s">
        <v>6</v>
      </c>
      <c r="K478" s="10" t="s">
        <v>6</v>
      </c>
      <c r="L478" s="15" t="s">
        <v>6</v>
      </c>
      <c r="M478" s="10"/>
    </row>
    <row r="479" spans="1:13">
      <c r="A479" s="10">
        <v>474</v>
      </c>
      <c r="B479" s="1" t="s">
        <v>1048</v>
      </c>
      <c r="C479" s="1" t="s">
        <v>1049</v>
      </c>
      <c r="D479" s="1" t="s">
        <v>1160</v>
      </c>
      <c r="E479" s="10" t="s">
        <v>227</v>
      </c>
      <c r="F479" s="8">
        <v>9789863588139</v>
      </c>
      <c r="G479" s="44">
        <v>1</v>
      </c>
      <c r="H479" s="104">
        <v>200</v>
      </c>
      <c r="I479" s="79">
        <f t="shared" si="35"/>
        <v>200</v>
      </c>
      <c r="J479" s="10" t="s">
        <v>6</v>
      </c>
      <c r="K479" s="10" t="s">
        <v>6</v>
      </c>
      <c r="L479" s="15" t="s">
        <v>6</v>
      </c>
      <c r="M479" s="10"/>
    </row>
    <row r="480" spans="1:13">
      <c r="A480" s="10">
        <v>475</v>
      </c>
      <c r="B480" s="1" t="s">
        <v>1052</v>
      </c>
      <c r="C480" s="1" t="s">
        <v>1053</v>
      </c>
      <c r="D480" s="1" t="s">
        <v>190</v>
      </c>
      <c r="E480" s="10" t="s">
        <v>227</v>
      </c>
      <c r="F480" s="8">
        <v>9789579447430</v>
      </c>
      <c r="G480" s="44">
        <v>1</v>
      </c>
      <c r="H480" s="104">
        <v>499</v>
      </c>
      <c r="I480" s="79">
        <f t="shared" si="35"/>
        <v>499</v>
      </c>
      <c r="J480" s="10" t="s">
        <v>6</v>
      </c>
      <c r="K480" s="10" t="s">
        <v>562</v>
      </c>
      <c r="L480" s="15" t="s">
        <v>6</v>
      </c>
      <c r="M480" s="10"/>
    </row>
    <row r="481" spans="1:13">
      <c r="A481" s="10">
        <v>476</v>
      </c>
      <c r="B481" s="1" t="s">
        <v>1161</v>
      </c>
      <c r="C481" s="1" t="s">
        <v>1050</v>
      </c>
      <c r="D481" s="1" t="s">
        <v>1051</v>
      </c>
      <c r="E481" s="10" t="s">
        <v>227</v>
      </c>
      <c r="F481" s="8">
        <v>9789862352656</v>
      </c>
      <c r="G481" s="44">
        <v>1</v>
      </c>
      <c r="H481" s="104">
        <v>840</v>
      </c>
      <c r="I481" s="79">
        <f t="shared" si="35"/>
        <v>840</v>
      </c>
      <c r="J481" s="10" t="s">
        <v>6</v>
      </c>
      <c r="K481" s="10" t="s">
        <v>6</v>
      </c>
      <c r="L481" s="15" t="s">
        <v>6</v>
      </c>
      <c r="M481" s="10"/>
    </row>
    <row r="482" spans="1:13">
      <c r="A482" s="10">
        <v>477</v>
      </c>
      <c r="B482" s="1" t="s">
        <v>1055</v>
      </c>
      <c r="C482" s="1" t="s">
        <v>1162</v>
      </c>
      <c r="D482" s="1" t="s">
        <v>190</v>
      </c>
      <c r="E482" s="10" t="s">
        <v>227</v>
      </c>
      <c r="F482" s="8">
        <v>9789869572422</v>
      </c>
      <c r="G482" s="44">
        <v>1</v>
      </c>
      <c r="H482" s="104">
        <v>800</v>
      </c>
      <c r="I482" s="79">
        <f t="shared" si="35"/>
        <v>800</v>
      </c>
      <c r="J482" s="10" t="s">
        <v>6</v>
      </c>
      <c r="K482" s="10" t="s">
        <v>6</v>
      </c>
      <c r="L482" s="15" t="s">
        <v>6</v>
      </c>
      <c r="M482" s="10"/>
    </row>
    <row r="483" spans="1:13">
      <c r="A483" s="10">
        <v>478</v>
      </c>
      <c r="B483" s="1" t="s">
        <v>1056</v>
      </c>
      <c r="C483" s="1" t="s">
        <v>1163</v>
      </c>
      <c r="D483" s="1" t="s">
        <v>190</v>
      </c>
      <c r="E483" s="10" t="s">
        <v>227</v>
      </c>
      <c r="F483" s="8">
        <v>9789866562037</v>
      </c>
      <c r="G483" s="44">
        <v>1</v>
      </c>
      <c r="H483" s="104">
        <v>300</v>
      </c>
      <c r="I483" s="79">
        <f t="shared" si="35"/>
        <v>300</v>
      </c>
      <c r="J483" s="10" t="s">
        <v>6</v>
      </c>
      <c r="K483" s="10" t="s">
        <v>6</v>
      </c>
      <c r="L483" s="15" t="s">
        <v>6</v>
      </c>
      <c r="M483" s="10"/>
    </row>
    <row r="484" spans="1:13">
      <c r="A484" s="10">
        <v>479</v>
      </c>
      <c r="B484" s="17" t="s">
        <v>496</v>
      </c>
      <c r="C484" s="3" t="s">
        <v>1520</v>
      </c>
      <c r="D484" s="3" t="s">
        <v>497</v>
      </c>
      <c r="E484" s="40" t="s">
        <v>254</v>
      </c>
      <c r="F484" s="61">
        <v>9789571081595</v>
      </c>
      <c r="G484" s="44">
        <v>1</v>
      </c>
      <c r="H484" s="103">
        <v>280</v>
      </c>
      <c r="I484" s="103">
        <f t="shared" si="34"/>
        <v>280</v>
      </c>
      <c r="J484" s="15" t="s">
        <v>184</v>
      </c>
      <c r="K484" s="149" t="s">
        <v>185</v>
      </c>
      <c r="L484" s="15" t="s">
        <v>6</v>
      </c>
      <c r="M484" s="15"/>
    </row>
    <row r="485" spans="1:13">
      <c r="A485" s="10">
        <v>480</v>
      </c>
      <c r="B485" s="17" t="s">
        <v>498</v>
      </c>
      <c r="C485" s="33" t="s">
        <v>499</v>
      </c>
      <c r="D485" s="33" t="s">
        <v>500</v>
      </c>
      <c r="E485" s="40" t="s">
        <v>254</v>
      </c>
      <c r="F485" s="61">
        <v>9789863193890</v>
      </c>
      <c r="G485" s="44">
        <v>1</v>
      </c>
      <c r="H485" s="103">
        <v>270</v>
      </c>
      <c r="I485" s="106">
        <f t="shared" si="34"/>
        <v>270</v>
      </c>
      <c r="J485" s="15" t="s">
        <v>184</v>
      </c>
      <c r="K485" s="149" t="s">
        <v>185</v>
      </c>
      <c r="L485" s="15" t="s">
        <v>6</v>
      </c>
      <c r="M485" s="15"/>
    </row>
    <row r="486" spans="1:13">
      <c r="A486" s="10">
        <v>481</v>
      </c>
      <c r="B486" s="17" t="s">
        <v>503</v>
      </c>
      <c r="C486" s="3" t="s">
        <v>1524</v>
      </c>
      <c r="D486" s="3" t="s">
        <v>1522</v>
      </c>
      <c r="E486" s="40" t="s">
        <v>254</v>
      </c>
      <c r="F486" s="91">
        <v>9789573330295</v>
      </c>
      <c r="G486" s="44">
        <v>1</v>
      </c>
      <c r="H486" s="79">
        <v>799</v>
      </c>
      <c r="I486" s="106">
        <f t="shared" si="34"/>
        <v>799</v>
      </c>
      <c r="J486" s="64" t="s">
        <v>183</v>
      </c>
      <c r="K486" s="149" t="s">
        <v>185</v>
      </c>
      <c r="L486" s="15" t="s">
        <v>6</v>
      </c>
      <c r="M486" s="15" t="s">
        <v>1767</v>
      </c>
    </row>
    <row r="487" spans="1:13">
      <c r="A487" s="10">
        <v>482</v>
      </c>
      <c r="B487" s="17" t="s">
        <v>505</v>
      </c>
      <c r="C487" s="3" t="s">
        <v>1600</v>
      </c>
      <c r="D487" s="3" t="s">
        <v>1523</v>
      </c>
      <c r="E487" s="40" t="s">
        <v>254</v>
      </c>
      <c r="F487" s="61">
        <v>9789863382423</v>
      </c>
      <c r="G487" s="44">
        <v>1</v>
      </c>
      <c r="H487" s="103">
        <v>480</v>
      </c>
      <c r="I487" s="106">
        <f t="shared" si="34"/>
        <v>480</v>
      </c>
      <c r="J487" s="15" t="s">
        <v>184</v>
      </c>
      <c r="K487" s="149" t="s">
        <v>185</v>
      </c>
      <c r="L487" s="15" t="s">
        <v>6</v>
      </c>
      <c r="M487" s="15"/>
    </row>
    <row r="488" spans="1:13">
      <c r="A488" s="10">
        <v>483</v>
      </c>
      <c r="B488" s="17" t="s">
        <v>506</v>
      </c>
      <c r="C488" s="3" t="s">
        <v>1601</v>
      </c>
      <c r="D488" s="3" t="s">
        <v>507</v>
      </c>
      <c r="E488" s="40" t="s">
        <v>254</v>
      </c>
      <c r="F488" s="61">
        <v>9789862138793</v>
      </c>
      <c r="G488" s="44">
        <v>1</v>
      </c>
      <c r="H488" s="103">
        <v>480</v>
      </c>
      <c r="I488" s="103">
        <f t="shared" si="34"/>
        <v>480</v>
      </c>
      <c r="J488" s="15" t="s">
        <v>184</v>
      </c>
      <c r="K488" s="149" t="s">
        <v>185</v>
      </c>
      <c r="L488" s="15" t="s">
        <v>6</v>
      </c>
      <c r="M488" s="15"/>
    </row>
    <row r="489" spans="1:13">
      <c r="A489" s="10">
        <v>484</v>
      </c>
      <c r="B489" s="17" t="s">
        <v>508</v>
      </c>
      <c r="C489" s="3" t="s">
        <v>1602</v>
      </c>
      <c r="D489" s="3" t="s">
        <v>509</v>
      </c>
      <c r="E489" s="40" t="s">
        <v>254</v>
      </c>
      <c r="F489" s="61">
        <v>9789869674768</v>
      </c>
      <c r="G489" s="44">
        <v>1</v>
      </c>
      <c r="H489" s="103">
        <v>450</v>
      </c>
      <c r="I489" s="106">
        <f t="shared" si="34"/>
        <v>450</v>
      </c>
      <c r="J489" s="15" t="s">
        <v>184</v>
      </c>
      <c r="K489" s="149" t="s">
        <v>185</v>
      </c>
      <c r="L489" s="15" t="s">
        <v>6</v>
      </c>
      <c r="M489" s="15"/>
    </row>
    <row r="490" spans="1:13">
      <c r="A490" s="10">
        <v>485</v>
      </c>
      <c r="B490" s="17" t="s">
        <v>510</v>
      </c>
      <c r="C490" s="3" t="s">
        <v>1603</v>
      </c>
      <c r="D490" s="3" t="s">
        <v>485</v>
      </c>
      <c r="E490" s="40" t="s">
        <v>254</v>
      </c>
      <c r="F490" s="91">
        <v>9789573333005</v>
      </c>
      <c r="G490" s="44">
        <v>1</v>
      </c>
      <c r="H490" s="79">
        <v>450</v>
      </c>
      <c r="I490" s="106">
        <f t="shared" si="34"/>
        <v>450</v>
      </c>
      <c r="J490" s="15" t="s">
        <v>184</v>
      </c>
      <c r="K490" s="149" t="s">
        <v>185</v>
      </c>
      <c r="L490" s="15" t="s">
        <v>6</v>
      </c>
      <c r="M490" s="15"/>
    </row>
    <row r="491" spans="1:13">
      <c r="A491" s="10">
        <v>486</v>
      </c>
      <c r="B491" s="17" t="s">
        <v>511</v>
      </c>
      <c r="C491" s="3" t="s">
        <v>1604</v>
      </c>
      <c r="D491" s="3" t="s">
        <v>512</v>
      </c>
      <c r="E491" s="40" t="s">
        <v>254</v>
      </c>
      <c r="F491" s="91">
        <v>9789887940661</v>
      </c>
      <c r="G491" s="44">
        <v>1</v>
      </c>
      <c r="H491" s="103">
        <v>430</v>
      </c>
      <c r="I491" s="106">
        <f t="shared" si="34"/>
        <v>430</v>
      </c>
      <c r="J491" s="15" t="s">
        <v>184</v>
      </c>
      <c r="K491" s="149" t="s">
        <v>185</v>
      </c>
      <c r="L491" s="15" t="s">
        <v>6</v>
      </c>
      <c r="M491" s="15"/>
    </row>
    <row r="492" spans="1:13">
      <c r="A492" s="10">
        <v>487</v>
      </c>
      <c r="B492" s="17" t="s">
        <v>513</v>
      </c>
      <c r="C492" s="3" t="s">
        <v>1605</v>
      </c>
      <c r="D492" s="38" t="s">
        <v>514</v>
      </c>
      <c r="E492" s="40" t="s">
        <v>254</v>
      </c>
      <c r="F492" s="91">
        <v>9789863445319</v>
      </c>
      <c r="G492" s="44">
        <v>1</v>
      </c>
      <c r="H492" s="79">
        <v>399</v>
      </c>
      <c r="I492" s="106">
        <f t="shared" si="34"/>
        <v>399</v>
      </c>
      <c r="J492" s="15" t="s">
        <v>184</v>
      </c>
      <c r="K492" s="149" t="s">
        <v>185</v>
      </c>
      <c r="L492" s="15" t="s">
        <v>6</v>
      </c>
      <c r="M492" s="15"/>
    </row>
    <row r="493" spans="1:13">
      <c r="A493" s="10">
        <v>488</v>
      </c>
      <c r="B493" s="17" t="s">
        <v>515</v>
      </c>
      <c r="C493" s="71" t="s">
        <v>1599</v>
      </c>
      <c r="D493" s="3" t="s">
        <v>516</v>
      </c>
      <c r="E493" s="40" t="s">
        <v>254</v>
      </c>
      <c r="F493" s="61">
        <v>9789863843627</v>
      </c>
      <c r="G493" s="44">
        <v>1</v>
      </c>
      <c r="H493" s="103">
        <v>380</v>
      </c>
      <c r="I493" s="106">
        <f t="shared" si="34"/>
        <v>380</v>
      </c>
      <c r="J493" s="15" t="s">
        <v>184</v>
      </c>
      <c r="K493" s="149" t="s">
        <v>185</v>
      </c>
      <c r="L493" s="15" t="s">
        <v>6</v>
      </c>
      <c r="M493" s="15"/>
    </row>
    <row r="494" spans="1:13">
      <c r="A494" s="10">
        <v>489</v>
      </c>
      <c r="B494" s="17" t="s">
        <v>517</v>
      </c>
      <c r="C494" s="3" t="s">
        <v>1598</v>
      </c>
      <c r="D494" s="3" t="s">
        <v>182</v>
      </c>
      <c r="E494" s="40" t="s">
        <v>254</v>
      </c>
      <c r="F494" s="61">
        <v>9789864797677</v>
      </c>
      <c r="G494" s="44">
        <v>1</v>
      </c>
      <c r="H494" s="103">
        <v>380</v>
      </c>
      <c r="I494" s="106">
        <f t="shared" si="34"/>
        <v>380</v>
      </c>
      <c r="J494" s="15" t="s">
        <v>184</v>
      </c>
      <c r="K494" s="149" t="s">
        <v>185</v>
      </c>
      <c r="L494" s="15" t="s">
        <v>6</v>
      </c>
      <c r="M494" s="15"/>
    </row>
    <row r="495" spans="1:13">
      <c r="A495" s="10">
        <v>490</v>
      </c>
      <c r="B495" s="17" t="s">
        <v>518</v>
      </c>
      <c r="C495" s="3" t="s">
        <v>1095</v>
      </c>
      <c r="D495" s="3" t="s">
        <v>519</v>
      </c>
      <c r="E495" s="40" t="s">
        <v>254</v>
      </c>
      <c r="F495" s="91">
        <v>9789571373522</v>
      </c>
      <c r="G495" s="44">
        <v>1</v>
      </c>
      <c r="H495" s="103">
        <v>380</v>
      </c>
      <c r="I495" s="106">
        <f t="shared" si="34"/>
        <v>380</v>
      </c>
      <c r="J495" s="15" t="s">
        <v>184</v>
      </c>
      <c r="K495" s="149" t="s">
        <v>185</v>
      </c>
      <c r="L495" s="15" t="s">
        <v>6</v>
      </c>
      <c r="M495" s="15"/>
    </row>
    <row r="496" spans="1:13">
      <c r="A496" s="10">
        <v>491</v>
      </c>
      <c r="B496" s="29" t="s">
        <v>628</v>
      </c>
      <c r="C496" s="29" t="s">
        <v>629</v>
      </c>
      <c r="D496" s="29" t="s">
        <v>630</v>
      </c>
      <c r="E496" s="40" t="s">
        <v>254</v>
      </c>
      <c r="F496" s="98" t="s">
        <v>631</v>
      </c>
      <c r="G496" s="44">
        <v>1</v>
      </c>
      <c r="H496" s="104">
        <v>260</v>
      </c>
      <c r="I496" s="79">
        <f t="shared" ref="I496:I504" si="36">G496*H496</f>
        <v>260</v>
      </c>
      <c r="J496" s="45" t="s">
        <v>185</v>
      </c>
      <c r="K496" s="149" t="s">
        <v>185</v>
      </c>
      <c r="L496" s="15" t="s">
        <v>6</v>
      </c>
      <c r="M496" s="45"/>
    </row>
    <row r="497" spans="1:30">
      <c r="A497" s="10">
        <v>492</v>
      </c>
      <c r="B497" s="29" t="s">
        <v>632</v>
      </c>
      <c r="C497" s="29" t="s">
        <v>1633</v>
      </c>
      <c r="D497" s="29" t="s">
        <v>630</v>
      </c>
      <c r="E497" s="40" t="s">
        <v>254</v>
      </c>
      <c r="F497" s="98" t="s">
        <v>633</v>
      </c>
      <c r="G497" s="44">
        <v>1</v>
      </c>
      <c r="H497" s="104">
        <v>260</v>
      </c>
      <c r="I497" s="79">
        <f t="shared" si="36"/>
        <v>260</v>
      </c>
      <c r="J497" s="45" t="s">
        <v>185</v>
      </c>
      <c r="K497" s="149" t="s">
        <v>185</v>
      </c>
      <c r="L497" s="15" t="s">
        <v>6</v>
      </c>
      <c r="M497" s="45"/>
    </row>
    <row r="498" spans="1:30">
      <c r="A498" s="10">
        <v>493</v>
      </c>
      <c r="B498" s="29" t="s">
        <v>634</v>
      </c>
      <c r="C498" s="29" t="s">
        <v>629</v>
      </c>
      <c r="D498" s="29" t="s">
        <v>630</v>
      </c>
      <c r="E498" s="40" t="s">
        <v>254</v>
      </c>
      <c r="F498" s="98" t="s">
        <v>635</v>
      </c>
      <c r="G498" s="44">
        <v>1</v>
      </c>
      <c r="H498" s="104">
        <v>260</v>
      </c>
      <c r="I498" s="79">
        <f t="shared" si="36"/>
        <v>260</v>
      </c>
      <c r="J498" s="45" t="s">
        <v>185</v>
      </c>
      <c r="K498" s="149" t="s">
        <v>185</v>
      </c>
      <c r="L498" s="15" t="s">
        <v>6</v>
      </c>
      <c r="M498" s="45"/>
    </row>
    <row r="499" spans="1:30">
      <c r="A499" s="10">
        <v>494</v>
      </c>
      <c r="B499" s="29" t="s">
        <v>636</v>
      </c>
      <c r="C499" s="29" t="s">
        <v>1634</v>
      </c>
      <c r="D499" s="29" t="s">
        <v>630</v>
      </c>
      <c r="E499" s="40" t="s">
        <v>254</v>
      </c>
      <c r="F499" s="98" t="s">
        <v>637</v>
      </c>
      <c r="G499" s="44">
        <v>1</v>
      </c>
      <c r="H499" s="104">
        <v>260</v>
      </c>
      <c r="I499" s="79">
        <f t="shared" si="36"/>
        <v>260</v>
      </c>
      <c r="J499" s="45" t="s">
        <v>185</v>
      </c>
      <c r="K499" s="149" t="s">
        <v>185</v>
      </c>
      <c r="L499" s="15" t="s">
        <v>6</v>
      </c>
      <c r="M499" s="45"/>
    </row>
    <row r="500" spans="1:30">
      <c r="A500" s="10">
        <v>495</v>
      </c>
      <c r="B500" s="29" t="s">
        <v>638</v>
      </c>
      <c r="C500" s="29" t="s">
        <v>629</v>
      </c>
      <c r="D500" s="29" t="s">
        <v>630</v>
      </c>
      <c r="E500" s="40" t="s">
        <v>254</v>
      </c>
      <c r="F500" s="98" t="s">
        <v>639</v>
      </c>
      <c r="G500" s="44">
        <v>1</v>
      </c>
      <c r="H500" s="104">
        <v>260</v>
      </c>
      <c r="I500" s="79">
        <f t="shared" si="36"/>
        <v>260</v>
      </c>
      <c r="J500" s="45" t="s">
        <v>185</v>
      </c>
      <c r="K500" s="149" t="s">
        <v>185</v>
      </c>
      <c r="L500" s="15" t="s">
        <v>6</v>
      </c>
      <c r="M500" s="45"/>
      <c r="AA500" s="154"/>
      <c r="AB500" s="154"/>
      <c r="AC500" s="154"/>
      <c r="AD500" s="154"/>
    </row>
    <row r="501" spans="1:30">
      <c r="A501" s="10">
        <v>496</v>
      </c>
      <c r="B501" s="29" t="s">
        <v>640</v>
      </c>
      <c r="C501" s="29" t="s">
        <v>1635</v>
      </c>
      <c r="D501" s="29" t="s">
        <v>280</v>
      </c>
      <c r="E501" s="40" t="s">
        <v>254</v>
      </c>
      <c r="F501" s="98" t="s">
        <v>641</v>
      </c>
      <c r="G501" s="44">
        <v>1</v>
      </c>
      <c r="H501" s="104">
        <v>360</v>
      </c>
      <c r="I501" s="79">
        <f t="shared" si="36"/>
        <v>360</v>
      </c>
      <c r="J501" s="45" t="s">
        <v>185</v>
      </c>
      <c r="K501" s="149" t="s">
        <v>185</v>
      </c>
      <c r="L501" s="15" t="s">
        <v>6</v>
      </c>
      <c r="M501" s="45"/>
      <c r="AA501" s="154"/>
      <c r="AB501" s="205"/>
      <c r="AC501" s="205"/>
      <c r="AD501" s="154"/>
    </row>
    <row r="502" spans="1:30">
      <c r="A502" s="10">
        <v>497</v>
      </c>
      <c r="B502" s="24" t="s">
        <v>642</v>
      </c>
      <c r="C502" s="24" t="s">
        <v>1636</v>
      </c>
      <c r="D502" s="24" t="s">
        <v>643</v>
      </c>
      <c r="E502" s="40" t="s">
        <v>254</v>
      </c>
      <c r="F502" s="84">
        <v>9789863380764</v>
      </c>
      <c r="G502" s="44">
        <v>1</v>
      </c>
      <c r="H502" s="107">
        <v>280</v>
      </c>
      <c r="I502" s="79">
        <f t="shared" si="36"/>
        <v>280</v>
      </c>
      <c r="J502" s="42" t="s">
        <v>185</v>
      </c>
      <c r="K502" s="149" t="s">
        <v>185</v>
      </c>
      <c r="L502" s="15" t="s">
        <v>6</v>
      </c>
      <c r="M502" s="45"/>
      <c r="AA502" s="154"/>
      <c r="AB502" s="205"/>
      <c r="AC502" s="205"/>
      <c r="AD502" s="154"/>
    </row>
    <row r="503" spans="1:30">
      <c r="A503" s="10">
        <v>498</v>
      </c>
      <c r="B503" s="24" t="s">
        <v>644</v>
      </c>
      <c r="C503" s="24" t="s">
        <v>1637</v>
      </c>
      <c r="D503" s="24" t="s">
        <v>643</v>
      </c>
      <c r="E503" s="40" t="s">
        <v>254</v>
      </c>
      <c r="F503" s="84">
        <v>9789863381167</v>
      </c>
      <c r="G503" s="44">
        <v>1</v>
      </c>
      <c r="H503" s="107">
        <v>280</v>
      </c>
      <c r="I503" s="79">
        <f t="shared" si="36"/>
        <v>280</v>
      </c>
      <c r="J503" s="42" t="s">
        <v>185</v>
      </c>
      <c r="K503" s="149" t="s">
        <v>185</v>
      </c>
      <c r="L503" s="15" t="s">
        <v>6</v>
      </c>
      <c r="M503" s="45"/>
      <c r="AA503" s="154"/>
      <c r="AB503" s="205"/>
      <c r="AC503" s="205"/>
      <c r="AD503" s="154"/>
    </row>
    <row r="504" spans="1:30">
      <c r="A504" s="10">
        <v>499</v>
      </c>
      <c r="B504" s="29" t="s">
        <v>645</v>
      </c>
      <c r="C504" s="29" t="s">
        <v>646</v>
      </c>
      <c r="D504" s="29" t="s">
        <v>647</v>
      </c>
      <c r="E504" s="40" t="s">
        <v>254</v>
      </c>
      <c r="F504" s="8">
        <v>4712847181267</v>
      </c>
      <c r="G504" s="44">
        <v>1</v>
      </c>
      <c r="H504" s="104">
        <v>1194</v>
      </c>
      <c r="I504" s="79">
        <f t="shared" si="36"/>
        <v>1194</v>
      </c>
      <c r="J504" s="204" t="s">
        <v>281</v>
      </c>
      <c r="K504" s="149" t="s">
        <v>185</v>
      </c>
      <c r="L504" s="15" t="s">
        <v>6</v>
      </c>
      <c r="M504" s="45" t="s">
        <v>1655</v>
      </c>
      <c r="AA504" s="154"/>
      <c r="AB504" s="205"/>
      <c r="AC504" s="205"/>
      <c r="AD504" s="154"/>
    </row>
    <row r="505" spans="1:30">
      <c r="A505" s="10">
        <v>500</v>
      </c>
      <c r="B505" s="29" t="s">
        <v>648</v>
      </c>
      <c r="C505" s="29" t="s">
        <v>649</v>
      </c>
      <c r="D505" s="29" t="s">
        <v>650</v>
      </c>
      <c r="E505" s="40" t="s">
        <v>254</v>
      </c>
      <c r="F505" s="84">
        <v>9789579501217</v>
      </c>
      <c r="G505" s="44">
        <v>1</v>
      </c>
      <c r="H505" s="104">
        <v>270</v>
      </c>
      <c r="I505" s="79">
        <f t="shared" ref="I505:I520" si="37">G505*H505</f>
        <v>270</v>
      </c>
      <c r="J505" s="45" t="s">
        <v>185</v>
      </c>
      <c r="K505" s="149" t="s">
        <v>185</v>
      </c>
      <c r="L505" s="15" t="s">
        <v>6</v>
      </c>
      <c r="M505" s="45"/>
      <c r="AA505" s="154"/>
      <c r="AB505" s="205"/>
      <c r="AC505" s="205"/>
      <c r="AD505" s="154"/>
    </row>
    <row r="506" spans="1:30">
      <c r="A506" s="10">
        <v>501</v>
      </c>
      <c r="B506" s="29" t="s">
        <v>651</v>
      </c>
      <c r="C506" s="29" t="s">
        <v>652</v>
      </c>
      <c r="D506" s="29" t="s">
        <v>477</v>
      </c>
      <c r="E506" s="40" t="s">
        <v>254</v>
      </c>
      <c r="F506" s="98" t="s">
        <v>653</v>
      </c>
      <c r="G506" s="44">
        <v>1</v>
      </c>
      <c r="H506" s="104">
        <v>480</v>
      </c>
      <c r="I506" s="79">
        <f t="shared" si="37"/>
        <v>480</v>
      </c>
      <c r="J506" s="45" t="s">
        <v>185</v>
      </c>
      <c r="K506" s="149" t="s">
        <v>185</v>
      </c>
      <c r="L506" s="15" t="s">
        <v>6</v>
      </c>
      <c r="M506" s="45"/>
      <c r="AA506" s="154"/>
      <c r="AB506" s="205"/>
      <c r="AC506" s="205"/>
      <c r="AD506" s="154"/>
    </row>
    <row r="507" spans="1:30">
      <c r="A507" s="10">
        <v>502</v>
      </c>
      <c r="B507" s="29" t="s">
        <v>654</v>
      </c>
      <c r="C507" s="29" t="s">
        <v>655</v>
      </c>
      <c r="D507" s="29" t="s">
        <v>656</v>
      </c>
      <c r="E507" s="40" t="s">
        <v>254</v>
      </c>
      <c r="F507" s="98" t="s">
        <v>657</v>
      </c>
      <c r="G507" s="44">
        <v>1</v>
      </c>
      <c r="H507" s="104">
        <v>300</v>
      </c>
      <c r="I507" s="79">
        <f t="shared" si="37"/>
        <v>300</v>
      </c>
      <c r="J507" s="45" t="s">
        <v>185</v>
      </c>
      <c r="K507" s="149" t="s">
        <v>185</v>
      </c>
      <c r="L507" s="15" t="s">
        <v>6</v>
      </c>
      <c r="M507" s="45"/>
      <c r="AA507" s="154"/>
      <c r="AB507" s="205"/>
      <c r="AC507" s="205"/>
      <c r="AD507" s="154"/>
    </row>
    <row r="508" spans="1:30">
      <c r="A508" s="10">
        <v>503</v>
      </c>
      <c r="B508" s="29" t="s">
        <v>658</v>
      </c>
      <c r="C508" s="29" t="s">
        <v>659</v>
      </c>
      <c r="D508" s="29" t="s">
        <v>660</v>
      </c>
      <c r="E508" s="40" t="s">
        <v>254</v>
      </c>
      <c r="F508" s="98" t="s">
        <v>661</v>
      </c>
      <c r="G508" s="44">
        <v>1</v>
      </c>
      <c r="H508" s="104">
        <v>480</v>
      </c>
      <c r="I508" s="79">
        <f t="shared" si="37"/>
        <v>480</v>
      </c>
      <c r="J508" s="45" t="s">
        <v>185</v>
      </c>
      <c r="K508" s="149" t="s">
        <v>185</v>
      </c>
      <c r="L508" s="15" t="s">
        <v>6</v>
      </c>
      <c r="M508" s="45"/>
      <c r="AA508" s="154"/>
      <c r="AB508" s="205"/>
      <c r="AC508" s="205"/>
      <c r="AD508" s="154"/>
    </row>
    <row r="509" spans="1:30">
      <c r="A509" s="10">
        <v>504</v>
      </c>
      <c r="B509" s="29" t="s">
        <v>662</v>
      </c>
      <c r="C509" s="29" t="s">
        <v>663</v>
      </c>
      <c r="D509" s="29" t="s">
        <v>664</v>
      </c>
      <c r="E509" s="40" t="s">
        <v>254</v>
      </c>
      <c r="F509" s="98" t="s">
        <v>665</v>
      </c>
      <c r="G509" s="44">
        <v>1</v>
      </c>
      <c r="H509" s="104">
        <v>380</v>
      </c>
      <c r="I509" s="79">
        <f t="shared" si="37"/>
        <v>380</v>
      </c>
      <c r="J509" s="45" t="s">
        <v>185</v>
      </c>
      <c r="K509" s="149" t="s">
        <v>185</v>
      </c>
      <c r="L509" s="15" t="s">
        <v>6</v>
      </c>
      <c r="M509" s="45"/>
      <c r="AA509" s="154"/>
      <c r="AB509" s="205"/>
      <c r="AC509" s="205"/>
      <c r="AD509" s="154"/>
    </row>
    <row r="510" spans="1:30">
      <c r="A510" s="10">
        <v>505</v>
      </c>
      <c r="B510" s="29" t="s">
        <v>666</v>
      </c>
      <c r="C510" s="29" t="s">
        <v>663</v>
      </c>
      <c r="D510" s="29" t="s">
        <v>664</v>
      </c>
      <c r="E510" s="40" t="s">
        <v>254</v>
      </c>
      <c r="F510" s="98" t="s">
        <v>667</v>
      </c>
      <c r="G510" s="44">
        <v>1</v>
      </c>
      <c r="H510" s="104">
        <v>399</v>
      </c>
      <c r="I510" s="79">
        <f t="shared" si="37"/>
        <v>399</v>
      </c>
      <c r="J510" s="45" t="s">
        <v>185</v>
      </c>
      <c r="K510" s="149" t="s">
        <v>185</v>
      </c>
      <c r="L510" s="15" t="s">
        <v>6</v>
      </c>
      <c r="M510" s="45"/>
      <c r="AA510" s="154"/>
      <c r="AB510" s="205"/>
      <c r="AC510" s="205"/>
      <c r="AD510" s="154"/>
    </row>
    <row r="511" spans="1:30">
      <c r="A511" s="10">
        <v>506</v>
      </c>
      <c r="B511" s="29" t="s">
        <v>668</v>
      </c>
      <c r="C511" s="29" t="s">
        <v>663</v>
      </c>
      <c r="D511" s="29" t="s">
        <v>664</v>
      </c>
      <c r="E511" s="40" t="s">
        <v>254</v>
      </c>
      <c r="F511" s="98" t="s">
        <v>669</v>
      </c>
      <c r="G511" s="44">
        <v>1</v>
      </c>
      <c r="H511" s="104">
        <v>380</v>
      </c>
      <c r="I511" s="79">
        <f t="shared" si="37"/>
        <v>380</v>
      </c>
      <c r="J511" s="45" t="s">
        <v>185</v>
      </c>
      <c r="K511" s="149" t="s">
        <v>185</v>
      </c>
      <c r="L511" s="15" t="s">
        <v>6</v>
      </c>
      <c r="M511" s="45"/>
      <c r="AA511" s="154"/>
      <c r="AB511" s="205"/>
      <c r="AC511" s="205"/>
      <c r="AD511" s="154"/>
    </row>
    <row r="512" spans="1:30">
      <c r="A512" s="10">
        <v>507</v>
      </c>
      <c r="B512" s="29" t="s">
        <v>670</v>
      </c>
      <c r="C512" s="29" t="s">
        <v>663</v>
      </c>
      <c r="D512" s="29" t="s">
        <v>664</v>
      </c>
      <c r="E512" s="40" t="s">
        <v>254</v>
      </c>
      <c r="F512" s="98" t="s">
        <v>671</v>
      </c>
      <c r="G512" s="44">
        <v>1</v>
      </c>
      <c r="H512" s="104">
        <v>280</v>
      </c>
      <c r="I512" s="79">
        <f t="shared" si="37"/>
        <v>280</v>
      </c>
      <c r="J512" s="45" t="s">
        <v>185</v>
      </c>
      <c r="K512" s="149" t="s">
        <v>185</v>
      </c>
      <c r="L512" s="15" t="s">
        <v>6</v>
      </c>
      <c r="M512" s="45"/>
      <c r="AA512" s="154"/>
      <c r="AB512" s="205"/>
      <c r="AC512" s="205"/>
      <c r="AD512" s="154"/>
    </row>
    <row r="513" spans="1:30">
      <c r="A513" s="10">
        <v>508</v>
      </c>
      <c r="B513" s="24" t="s">
        <v>672</v>
      </c>
      <c r="C513" s="24" t="s">
        <v>673</v>
      </c>
      <c r="D513" s="24" t="s">
        <v>674</v>
      </c>
      <c r="E513" s="40" t="s">
        <v>254</v>
      </c>
      <c r="F513" s="84">
        <v>9789579609821</v>
      </c>
      <c r="G513" s="44">
        <v>1</v>
      </c>
      <c r="H513" s="107">
        <v>410</v>
      </c>
      <c r="I513" s="79">
        <f t="shared" si="37"/>
        <v>410</v>
      </c>
      <c r="J513" s="42" t="s">
        <v>185</v>
      </c>
      <c r="K513" s="149" t="s">
        <v>185</v>
      </c>
      <c r="L513" s="15" t="s">
        <v>6</v>
      </c>
      <c r="M513" s="45"/>
      <c r="AA513" s="154"/>
      <c r="AB513" s="154"/>
      <c r="AC513" s="154"/>
      <c r="AD513" s="154"/>
    </row>
    <row r="514" spans="1:30">
      <c r="A514" s="10">
        <v>509</v>
      </c>
      <c r="B514" s="29" t="s">
        <v>675</v>
      </c>
      <c r="C514" s="29" t="s">
        <v>676</v>
      </c>
      <c r="D514" s="29" t="s">
        <v>677</v>
      </c>
      <c r="E514" s="40" t="s">
        <v>254</v>
      </c>
      <c r="F514" s="98" t="s">
        <v>678</v>
      </c>
      <c r="G514" s="44">
        <v>1</v>
      </c>
      <c r="H514" s="104">
        <v>340</v>
      </c>
      <c r="I514" s="79">
        <f t="shared" si="37"/>
        <v>340</v>
      </c>
      <c r="J514" s="45" t="s">
        <v>185</v>
      </c>
      <c r="K514" s="149" t="s">
        <v>185</v>
      </c>
      <c r="L514" s="15" t="s">
        <v>6</v>
      </c>
      <c r="M514" s="45"/>
      <c r="AA514" s="154"/>
      <c r="AB514" s="154"/>
      <c r="AC514" s="154"/>
      <c r="AD514" s="154"/>
    </row>
    <row r="515" spans="1:30">
      <c r="A515" s="10">
        <v>510</v>
      </c>
      <c r="B515" s="24" t="s">
        <v>679</v>
      </c>
      <c r="C515" s="24" t="s">
        <v>680</v>
      </c>
      <c r="D515" s="24" t="s">
        <v>681</v>
      </c>
      <c r="E515" s="40" t="s">
        <v>254</v>
      </c>
      <c r="F515" s="75" t="s">
        <v>682</v>
      </c>
      <c r="G515" s="44">
        <v>1</v>
      </c>
      <c r="H515" s="104">
        <v>320</v>
      </c>
      <c r="I515" s="79">
        <f t="shared" si="37"/>
        <v>320</v>
      </c>
      <c r="J515" s="45" t="s">
        <v>185</v>
      </c>
      <c r="K515" s="149" t="s">
        <v>185</v>
      </c>
      <c r="L515" s="15" t="s">
        <v>6</v>
      </c>
      <c r="M515" s="45"/>
      <c r="AA515" s="154"/>
      <c r="AB515" s="154"/>
      <c r="AC515" s="154"/>
      <c r="AD515" s="154"/>
    </row>
    <row r="516" spans="1:30">
      <c r="A516" s="10">
        <v>511</v>
      </c>
      <c r="B516" s="31" t="s">
        <v>684</v>
      </c>
      <c r="C516" s="31" t="s">
        <v>685</v>
      </c>
      <c r="D516" s="31" t="s">
        <v>686</v>
      </c>
      <c r="E516" s="40" t="s">
        <v>254</v>
      </c>
      <c r="F516" s="61">
        <v>9789869344937</v>
      </c>
      <c r="G516" s="44">
        <v>1</v>
      </c>
      <c r="H516" s="79">
        <v>360</v>
      </c>
      <c r="I516" s="79">
        <f t="shared" si="37"/>
        <v>360</v>
      </c>
      <c r="J516" s="46" t="s">
        <v>185</v>
      </c>
      <c r="K516" s="149" t="s">
        <v>185</v>
      </c>
      <c r="L516" s="15" t="s">
        <v>6</v>
      </c>
      <c r="M516" s="46"/>
      <c r="AA516" s="154"/>
      <c r="AB516" s="154"/>
      <c r="AC516" s="154"/>
      <c r="AD516" s="154"/>
    </row>
    <row r="517" spans="1:30">
      <c r="A517" s="10">
        <v>512</v>
      </c>
      <c r="B517" s="31" t="s">
        <v>687</v>
      </c>
      <c r="C517" s="31" t="s">
        <v>688</v>
      </c>
      <c r="D517" s="31" t="s">
        <v>598</v>
      </c>
      <c r="E517" s="40" t="s">
        <v>254</v>
      </c>
      <c r="F517" s="61">
        <v>9789570850581</v>
      </c>
      <c r="G517" s="44">
        <v>1</v>
      </c>
      <c r="H517" s="79">
        <v>300</v>
      </c>
      <c r="I517" s="79">
        <f t="shared" si="37"/>
        <v>300</v>
      </c>
      <c r="J517" s="46" t="s">
        <v>185</v>
      </c>
      <c r="K517" s="149" t="s">
        <v>185</v>
      </c>
      <c r="L517" s="15" t="s">
        <v>6</v>
      </c>
      <c r="M517" s="46"/>
    </row>
    <row r="518" spans="1:30">
      <c r="A518" s="10">
        <v>513</v>
      </c>
      <c r="B518" s="3" t="s">
        <v>1098</v>
      </c>
      <c r="C518" s="3" t="s">
        <v>708</v>
      </c>
      <c r="D518" s="3" t="s">
        <v>950</v>
      </c>
      <c r="E518" s="40" t="s">
        <v>254</v>
      </c>
      <c r="F518" s="13">
        <v>9789861754604</v>
      </c>
      <c r="G518" s="15">
        <v>1</v>
      </c>
      <c r="H518" s="79">
        <v>320</v>
      </c>
      <c r="I518" s="79">
        <f t="shared" si="37"/>
        <v>320</v>
      </c>
      <c r="J518" s="15" t="s">
        <v>6</v>
      </c>
      <c r="K518" s="149" t="s">
        <v>185</v>
      </c>
      <c r="L518" s="15" t="s">
        <v>6</v>
      </c>
      <c r="M518" s="3"/>
    </row>
    <row r="519" spans="1:30">
      <c r="A519" s="10">
        <v>514</v>
      </c>
      <c r="B519" s="3" t="s">
        <v>1099</v>
      </c>
      <c r="C519" s="3" t="s">
        <v>709</v>
      </c>
      <c r="D519" s="3" t="s">
        <v>710</v>
      </c>
      <c r="E519" s="40" t="s">
        <v>254</v>
      </c>
      <c r="F519" s="13">
        <v>9789863616467</v>
      </c>
      <c r="G519" s="15">
        <v>1</v>
      </c>
      <c r="H519" s="79">
        <v>320</v>
      </c>
      <c r="I519" s="79">
        <f t="shared" si="37"/>
        <v>320</v>
      </c>
      <c r="J519" s="15" t="s">
        <v>6</v>
      </c>
      <c r="K519" s="149" t="s">
        <v>185</v>
      </c>
      <c r="L519" s="15" t="s">
        <v>6</v>
      </c>
      <c r="M519" s="3"/>
    </row>
    <row r="520" spans="1:30" ht="15.75" customHeight="1">
      <c r="A520" s="10">
        <v>515</v>
      </c>
      <c r="B520" s="3" t="s">
        <v>711</v>
      </c>
      <c r="C520" s="3" t="s">
        <v>712</v>
      </c>
      <c r="D520" s="3" t="s">
        <v>713</v>
      </c>
      <c r="E520" s="40" t="s">
        <v>254</v>
      </c>
      <c r="F520" s="13">
        <v>9789864061365</v>
      </c>
      <c r="G520" s="15">
        <v>1</v>
      </c>
      <c r="H520" s="79">
        <v>310</v>
      </c>
      <c r="I520" s="79">
        <f t="shared" si="37"/>
        <v>310</v>
      </c>
      <c r="J520" s="15" t="s">
        <v>6</v>
      </c>
      <c r="K520" s="149" t="s">
        <v>185</v>
      </c>
      <c r="L520" s="15" t="s">
        <v>6</v>
      </c>
      <c r="M520" s="3"/>
    </row>
    <row r="521" spans="1:30">
      <c r="A521" s="10">
        <v>516</v>
      </c>
      <c r="B521" s="3" t="s">
        <v>714</v>
      </c>
      <c r="C521" s="3" t="s">
        <v>1100</v>
      </c>
      <c r="D521" s="3" t="s">
        <v>713</v>
      </c>
      <c r="E521" s="40" t="s">
        <v>254</v>
      </c>
      <c r="F521" s="13">
        <v>9789864061549</v>
      </c>
      <c r="G521" s="15">
        <v>1</v>
      </c>
      <c r="H521" s="79">
        <v>330</v>
      </c>
      <c r="I521" s="79">
        <f t="shared" ref="I521:I536" si="38">G521*H521</f>
        <v>330</v>
      </c>
      <c r="J521" s="15" t="s">
        <v>6</v>
      </c>
      <c r="K521" s="149" t="s">
        <v>185</v>
      </c>
      <c r="L521" s="15" t="s">
        <v>6</v>
      </c>
      <c r="M521" s="3"/>
    </row>
    <row r="522" spans="1:30">
      <c r="A522" s="10">
        <v>517</v>
      </c>
      <c r="B522" s="3" t="s">
        <v>1101</v>
      </c>
      <c r="C522" s="3" t="s">
        <v>715</v>
      </c>
      <c r="D522" s="3" t="s">
        <v>716</v>
      </c>
      <c r="E522" s="40" t="s">
        <v>254</v>
      </c>
      <c r="F522" s="13">
        <v>9789869530644</v>
      </c>
      <c r="G522" s="15">
        <v>1</v>
      </c>
      <c r="H522" s="79">
        <v>399</v>
      </c>
      <c r="I522" s="79">
        <f t="shared" si="38"/>
        <v>399</v>
      </c>
      <c r="J522" s="15" t="s">
        <v>6</v>
      </c>
      <c r="K522" s="149" t="s">
        <v>185</v>
      </c>
      <c r="L522" s="15" t="s">
        <v>6</v>
      </c>
      <c r="M522" s="3"/>
    </row>
    <row r="523" spans="1:30">
      <c r="A523" s="10">
        <v>518</v>
      </c>
      <c r="B523" s="3" t="s">
        <v>717</v>
      </c>
      <c r="C523" s="3" t="s">
        <v>1102</v>
      </c>
      <c r="D523" s="3" t="s">
        <v>1103</v>
      </c>
      <c r="E523" s="40" t="s">
        <v>254</v>
      </c>
      <c r="F523" s="61">
        <v>9789570531220</v>
      </c>
      <c r="G523" s="44">
        <v>1</v>
      </c>
      <c r="H523" s="79">
        <v>320</v>
      </c>
      <c r="I523" s="79">
        <f t="shared" si="38"/>
        <v>320</v>
      </c>
      <c r="J523" s="15" t="s">
        <v>6</v>
      </c>
      <c r="K523" s="149" t="s">
        <v>185</v>
      </c>
      <c r="L523" s="15" t="s">
        <v>6</v>
      </c>
      <c r="M523" s="15"/>
    </row>
    <row r="524" spans="1:30">
      <c r="A524" s="10">
        <v>519</v>
      </c>
      <c r="B524" s="3" t="s">
        <v>718</v>
      </c>
      <c r="C524" s="3" t="s">
        <v>719</v>
      </c>
      <c r="D524" s="3" t="s">
        <v>720</v>
      </c>
      <c r="E524" s="40" t="s">
        <v>254</v>
      </c>
      <c r="F524" s="61">
        <v>9789865915360</v>
      </c>
      <c r="G524" s="44">
        <v>1</v>
      </c>
      <c r="H524" s="79">
        <v>360</v>
      </c>
      <c r="I524" s="79">
        <f t="shared" si="38"/>
        <v>360</v>
      </c>
      <c r="J524" s="15" t="s">
        <v>6</v>
      </c>
      <c r="K524" s="149" t="s">
        <v>185</v>
      </c>
      <c r="L524" s="15" t="s">
        <v>6</v>
      </c>
      <c r="M524" s="15"/>
    </row>
    <row r="525" spans="1:30">
      <c r="A525" s="10">
        <v>520</v>
      </c>
      <c r="B525" s="17" t="s">
        <v>1531</v>
      </c>
      <c r="C525" s="17" t="s">
        <v>1532</v>
      </c>
      <c r="D525" s="17" t="s">
        <v>1530</v>
      </c>
      <c r="E525" s="40" t="s">
        <v>254</v>
      </c>
      <c r="F525" s="101">
        <v>9789573334613</v>
      </c>
      <c r="G525" s="44">
        <v>1</v>
      </c>
      <c r="H525" s="100">
        <v>420</v>
      </c>
      <c r="I525" s="79">
        <f t="shared" si="38"/>
        <v>420</v>
      </c>
      <c r="J525" s="15" t="s">
        <v>6</v>
      </c>
      <c r="K525" s="48" t="s">
        <v>6</v>
      </c>
      <c r="L525" s="15" t="s">
        <v>6</v>
      </c>
      <c r="M525" s="15"/>
    </row>
    <row r="526" spans="1:30">
      <c r="A526" s="10">
        <v>521</v>
      </c>
      <c r="B526" s="17" t="s">
        <v>726</v>
      </c>
      <c r="C526" s="17" t="s">
        <v>727</v>
      </c>
      <c r="D526" s="17" t="s">
        <v>477</v>
      </c>
      <c r="E526" s="40" t="s">
        <v>254</v>
      </c>
      <c r="F526" s="101">
        <v>9789571380407</v>
      </c>
      <c r="G526" s="44">
        <v>1</v>
      </c>
      <c r="H526" s="100">
        <v>250</v>
      </c>
      <c r="I526" s="79">
        <f t="shared" si="38"/>
        <v>250</v>
      </c>
      <c r="J526" s="15" t="s">
        <v>6</v>
      </c>
      <c r="K526" s="48" t="s">
        <v>6</v>
      </c>
      <c r="L526" s="15" t="s">
        <v>6</v>
      </c>
      <c r="M526" s="15"/>
    </row>
    <row r="527" spans="1:30">
      <c r="A527" s="10">
        <v>522</v>
      </c>
      <c r="B527" s="17" t="s">
        <v>728</v>
      </c>
      <c r="C527" s="17" t="s">
        <v>729</v>
      </c>
      <c r="D527" s="17" t="s">
        <v>730</v>
      </c>
      <c r="E527" s="40" t="s">
        <v>254</v>
      </c>
      <c r="F527" s="5">
        <v>9789869720380</v>
      </c>
      <c r="G527" s="44">
        <v>1</v>
      </c>
      <c r="H527" s="100">
        <v>350</v>
      </c>
      <c r="I527" s="79">
        <f t="shared" si="38"/>
        <v>350</v>
      </c>
      <c r="J527" s="15" t="s">
        <v>6</v>
      </c>
      <c r="K527" s="48" t="s">
        <v>6</v>
      </c>
      <c r="L527" s="15" t="s">
        <v>6</v>
      </c>
      <c r="M527" s="15"/>
    </row>
    <row r="528" spans="1:30">
      <c r="A528" s="10">
        <v>523</v>
      </c>
      <c r="B528" s="17" t="s">
        <v>731</v>
      </c>
      <c r="C528" s="17" t="s">
        <v>729</v>
      </c>
      <c r="D528" s="17" t="s">
        <v>730</v>
      </c>
      <c r="E528" s="40" t="s">
        <v>254</v>
      </c>
      <c r="F528" s="5">
        <v>9789869720397</v>
      </c>
      <c r="G528" s="44">
        <v>1</v>
      </c>
      <c r="H528" s="100">
        <v>350</v>
      </c>
      <c r="I528" s="79">
        <f t="shared" si="38"/>
        <v>350</v>
      </c>
      <c r="J528" s="15" t="s">
        <v>6</v>
      </c>
      <c r="K528" s="48" t="s">
        <v>6</v>
      </c>
      <c r="L528" s="15" t="s">
        <v>6</v>
      </c>
      <c r="M528" s="15"/>
    </row>
    <row r="529" spans="1:13">
      <c r="A529" s="10">
        <v>524</v>
      </c>
      <c r="B529" s="17" t="s">
        <v>732</v>
      </c>
      <c r="C529" s="17" t="s">
        <v>733</v>
      </c>
      <c r="D529" s="17" t="s">
        <v>734</v>
      </c>
      <c r="E529" s="40" t="s">
        <v>254</v>
      </c>
      <c r="F529" s="14">
        <v>2733051019018</v>
      </c>
      <c r="G529" s="44">
        <v>1</v>
      </c>
      <c r="H529" s="100">
        <v>380</v>
      </c>
      <c r="I529" s="79">
        <f t="shared" si="38"/>
        <v>380</v>
      </c>
      <c r="J529" s="15" t="s">
        <v>6</v>
      </c>
      <c r="K529" s="48" t="s">
        <v>303</v>
      </c>
      <c r="L529" s="15" t="s">
        <v>6</v>
      </c>
      <c r="M529" s="15"/>
    </row>
    <row r="530" spans="1:13">
      <c r="A530" s="10">
        <v>525</v>
      </c>
      <c r="B530" s="17" t="s">
        <v>492</v>
      </c>
      <c r="C530" s="3" t="s">
        <v>1518</v>
      </c>
      <c r="D530" s="3" t="s">
        <v>493</v>
      </c>
      <c r="E530" s="40" t="s">
        <v>254</v>
      </c>
      <c r="F530" s="61">
        <v>9789869292009</v>
      </c>
      <c r="G530" s="44">
        <v>1</v>
      </c>
      <c r="H530" s="79">
        <v>530</v>
      </c>
      <c r="I530" s="106">
        <f>G530*H530</f>
        <v>530</v>
      </c>
      <c r="J530" s="15" t="s">
        <v>184</v>
      </c>
      <c r="K530" s="149" t="s">
        <v>185</v>
      </c>
      <c r="L530" s="15" t="s">
        <v>6</v>
      </c>
      <c r="M530" s="15"/>
    </row>
    <row r="531" spans="1:13">
      <c r="A531" s="10">
        <v>526</v>
      </c>
      <c r="B531" s="17" t="s">
        <v>494</v>
      </c>
      <c r="C531" s="3" t="s">
        <v>1519</v>
      </c>
      <c r="D531" s="3" t="s">
        <v>495</v>
      </c>
      <c r="E531" s="40" t="s">
        <v>254</v>
      </c>
      <c r="F531" s="61">
        <v>9789862110645</v>
      </c>
      <c r="G531" s="44">
        <v>1</v>
      </c>
      <c r="H531" s="103">
        <v>480</v>
      </c>
      <c r="I531" s="82">
        <f>G531*H531</f>
        <v>480</v>
      </c>
      <c r="J531" s="15" t="s">
        <v>184</v>
      </c>
      <c r="K531" s="149" t="s">
        <v>185</v>
      </c>
      <c r="L531" s="15" t="s">
        <v>6</v>
      </c>
      <c r="M531" s="15"/>
    </row>
    <row r="532" spans="1:13">
      <c r="A532" s="10">
        <v>527</v>
      </c>
      <c r="B532" s="17" t="s">
        <v>735</v>
      </c>
      <c r="C532" s="17" t="s">
        <v>736</v>
      </c>
      <c r="D532" s="17" t="s">
        <v>734</v>
      </c>
      <c r="E532" s="40" t="s">
        <v>254</v>
      </c>
      <c r="F532" s="5">
        <v>9789869677615</v>
      </c>
      <c r="G532" s="44">
        <v>1</v>
      </c>
      <c r="H532" s="100">
        <v>450</v>
      </c>
      <c r="I532" s="79">
        <f t="shared" si="38"/>
        <v>450</v>
      </c>
      <c r="J532" s="15" t="s">
        <v>6</v>
      </c>
      <c r="K532" s="48" t="s">
        <v>6</v>
      </c>
      <c r="L532" s="15" t="s">
        <v>6</v>
      </c>
      <c r="M532" s="15"/>
    </row>
    <row r="533" spans="1:13">
      <c r="A533" s="10">
        <v>528</v>
      </c>
      <c r="B533" s="17" t="s">
        <v>737</v>
      </c>
      <c r="C533" s="17" t="s">
        <v>738</v>
      </c>
      <c r="D533" s="17" t="s">
        <v>734</v>
      </c>
      <c r="E533" s="40" t="s">
        <v>254</v>
      </c>
      <c r="F533" s="5" t="s">
        <v>739</v>
      </c>
      <c r="G533" s="44">
        <v>1</v>
      </c>
      <c r="H533" s="100">
        <v>360</v>
      </c>
      <c r="I533" s="79">
        <f t="shared" si="38"/>
        <v>360</v>
      </c>
      <c r="J533" s="15" t="s">
        <v>6</v>
      </c>
      <c r="K533" s="48" t="s">
        <v>6</v>
      </c>
      <c r="L533" s="15" t="s">
        <v>6</v>
      </c>
      <c r="M533" s="15"/>
    </row>
    <row r="534" spans="1:13">
      <c r="A534" s="10">
        <v>529</v>
      </c>
      <c r="B534" s="32" t="s">
        <v>740</v>
      </c>
      <c r="C534" s="32" t="s">
        <v>738</v>
      </c>
      <c r="D534" s="32" t="s">
        <v>734</v>
      </c>
      <c r="E534" s="40" t="s">
        <v>254</v>
      </c>
      <c r="F534" s="74">
        <v>9789869510882</v>
      </c>
      <c r="G534" s="44">
        <v>1</v>
      </c>
      <c r="H534" s="102">
        <v>350</v>
      </c>
      <c r="I534" s="79">
        <f t="shared" si="38"/>
        <v>350</v>
      </c>
      <c r="J534" s="48" t="s">
        <v>6</v>
      </c>
      <c r="K534" s="48" t="s">
        <v>6</v>
      </c>
      <c r="L534" s="15" t="s">
        <v>6</v>
      </c>
      <c r="M534" s="48"/>
    </row>
    <row r="535" spans="1:13">
      <c r="A535" s="10">
        <v>530</v>
      </c>
      <c r="B535" s="21" t="s">
        <v>742</v>
      </c>
      <c r="C535" s="21" t="s">
        <v>743</v>
      </c>
      <c r="D535" s="21" t="s">
        <v>744</v>
      </c>
      <c r="E535" s="40" t="s">
        <v>254</v>
      </c>
      <c r="F535" s="81" t="s">
        <v>745</v>
      </c>
      <c r="G535" s="44">
        <v>1</v>
      </c>
      <c r="H535" s="82">
        <v>320</v>
      </c>
      <c r="I535" s="79">
        <f t="shared" si="38"/>
        <v>320</v>
      </c>
      <c r="J535" s="40" t="s">
        <v>185</v>
      </c>
      <c r="K535" s="49" t="s">
        <v>185</v>
      </c>
      <c r="L535" s="15" t="s">
        <v>6</v>
      </c>
      <c r="M535" s="40"/>
    </row>
    <row r="536" spans="1:13">
      <c r="A536" s="10">
        <v>531</v>
      </c>
      <c r="B536" s="21" t="s">
        <v>746</v>
      </c>
      <c r="C536" s="21" t="s">
        <v>747</v>
      </c>
      <c r="D536" s="21" t="s">
        <v>748</v>
      </c>
      <c r="E536" s="40" t="s">
        <v>254</v>
      </c>
      <c r="F536" s="81" t="s">
        <v>749</v>
      </c>
      <c r="G536" s="44">
        <v>1</v>
      </c>
      <c r="H536" s="82">
        <v>299</v>
      </c>
      <c r="I536" s="79">
        <f t="shared" si="38"/>
        <v>299</v>
      </c>
      <c r="J536" s="40" t="s">
        <v>185</v>
      </c>
      <c r="K536" s="49" t="s">
        <v>185</v>
      </c>
      <c r="L536" s="15" t="s">
        <v>6</v>
      </c>
      <c r="M536" s="40"/>
    </row>
    <row r="537" spans="1:13">
      <c r="A537" s="10">
        <v>532</v>
      </c>
      <c r="B537" s="3" t="s">
        <v>913</v>
      </c>
      <c r="C537" s="3" t="s">
        <v>914</v>
      </c>
      <c r="D537" s="3" t="s">
        <v>915</v>
      </c>
      <c r="E537" s="10" t="s">
        <v>195</v>
      </c>
      <c r="F537" s="14">
        <v>9789579001847</v>
      </c>
      <c r="G537" s="44">
        <v>1</v>
      </c>
      <c r="H537" s="79">
        <v>380</v>
      </c>
      <c r="I537" s="79">
        <f t="shared" ref="I537:I591" si="39">G537*H537</f>
        <v>380</v>
      </c>
      <c r="J537" s="47" t="s">
        <v>562</v>
      </c>
      <c r="K537" s="47" t="s">
        <v>6</v>
      </c>
      <c r="L537" s="15" t="s">
        <v>6</v>
      </c>
      <c r="M537" s="15"/>
    </row>
    <row r="538" spans="1:13">
      <c r="A538" s="10">
        <v>533</v>
      </c>
      <c r="B538" s="3" t="s">
        <v>916</v>
      </c>
      <c r="C538" s="3" t="s">
        <v>917</v>
      </c>
      <c r="D538" s="3" t="s">
        <v>918</v>
      </c>
      <c r="E538" s="10" t="s">
        <v>195</v>
      </c>
      <c r="F538" s="14">
        <v>9789865100315</v>
      </c>
      <c r="G538" s="44">
        <v>1</v>
      </c>
      <c r="H538" s="79">
        <v>350</v>
      </c>
      <c r="I538" s="79">
        <f t="shared" si="39"/>
        <v>350</v>
      </c>
      <c r="J538" s="47" t="s">
        <v>6</v>
      </c>
      <c r="K538" s="47" t="s">
        <v>562</v>
      </c>
      <c r="L538" s="15" t="s">
        <v>6</v>
      </c>
      <c r="M538" s="15"/>
    </row>
    <row r="539" spans="1:13">
      <c r="A539" s="10">
        <v>534</v>
      </c>
      <c r="B539" s="3" t="s">
        <v>919</v>
      </c>
      <c r="C539" s="3" t="s">
        <v>920</v>
      </c>
      <c r="D539" s="3" t="s">
        <v>1136</v>
      </c>
      <c r="E539" s="10" t="s">
        <v>195</v>
      </c>
      <c r="F539" s="14">
        <v>9789869458283</v>
      </c>
      <c r="G539" s="44">
        <v>1</v>
      </c>
      <c r="H539" s="103">
        <v>340</v>
      </c>
      <c r="I539" s="79">
        <f t="shared" si="39"/>
        <v>340</v>
      </c>
      <c r="J539" s="47" t="s">
        <v>6</v>
      </c>
      <c r="K539" s="47" t="s">
        <v>6</v>
      </c>
      <c r="L539" s="15" t="s">
        <v>6</v>
      </c>
      <c r="M539" s="48"/>
    </row>
    <row r="540" spans="1:13">
      <c r="A540" s="10">
        <v>535</v>
      </c>
      <c r="B540" s="3" t="s">
        <v>1137</v>
      </c>
      <c r="C540" s="3" t="s">
        <v>921</v>
      </c>
      <c r="D540" s="3" t="s">
        <v>1138</v>
      </c>
      <c r="E540" s="10" t="s">
        <v>195</v>
      </c>
      <c r="F540" s="8">
        <v>9789864344062</v>
      </c>
      <c r="G540" s="44">
        <v>1</v>
      </c>
      <c r="H540" s="104">
        <v>520</v>
      </c>
      <c r="I540" s="79">
        <f t="shared" si="39"/>
        <v>520</v>
      </c>
      <c r="J540" s="47" t="s">
        <v>6</v>
      </c>
      <c r="K540" s="47" t="s">
        <v>6</v>
      </c>
      <c r="L540" s="15" t="s">
        <v>6</v>
      </c>
      <c r="M540" s="4"/>
    </row>
    <row r="541" spans="1:13">
      <c r="A541" s="10">
        <v>536</v>
      </c>
      <c r="B541" s="3" t="s">
        <v>922</v>
      </c>
      <c r="C541" s="3" t="s">
        <v>923</v>
      </c>
      <c r="D541" s="3" t="s">
        <v>924</v>
      </c>
      <c r="E541" s="10" t="s">
        <v>195</v>
      </c>
      <c r="F541" s="8">
        <v>9574736652</v>
      </c>
      <c r="G541" s="44">
        <v>1</v>
      </c>
      <c r="H541" s="104">
        <v>3000</v>
      </c>
      <c r="I541" s="79">
        <f t="shared" si="39"/>
        <v>3000</v>
      </c>
      <c r="J541" s="167" t="s">
        <v>303</v>
      </c>
      <c r="K541" s="47" t="s">
        <v>6</v>
      </c>
      <c r="L541" s="15" t="s">
        <v>6</v>
      </c>
      <c r="M541" s="4" t="s">
        <v>1777</v>
      </c>
    </row>
    <row r="542" spans="1:13">
      <c r="A542" s="10">
        <v>537</v>
      </c>
      <c r="B542" s="3" t="s">
        <v>925</v>
      </c>
      <c r="C542" s="3" t="s">
        <v>926</v>
      </c>
      <c r="D542" s="3" t="s">
        <v>927</v>
      </c>
      <c r="E542" s="10" t="s">
        <v>195</v>
      </c>
      <c r="F542" s="8">
        <v>9789571463285</v>
      </c>
      <c r="G542" s="44">
        <v>1</v>
      </c>
      <c r="H542" s="104">
        <v>349</v>
      </c>
      <c r="I542" s="79">
        <f t="shared" si="39"/>
        <v>349</v>
      </c>
      <c r="J542" s="47" t="s">
        <v>6</v>
      </c>
      <c r="K542" s="47" t="s">
        <v>6</v>
      </c>
      <c r="L542" s="15" t="s">
        <v>6</v>
      </c>
      <c r="M542" s="4"/>
    </row>
    <row r="543" spans="1:13">
      <c r="A543" s="10">
        <v>538</v>
      </c>
      <c r="B543" s="3" t="s">
        <v>1139</v>
      </c>
      <c r="C543" s="3" t="s">
        <v>1140</v>
      </c>
      <c r="D543" s="3" t="s">
        <v>928</v>
      </c>
      <c r="E543" s="10" t="s">
        <v>195</v>
      </c>
      <c r="F543" s="8" t="s">
        <v>929</v>
      </c>
      <c r="G543" s="44">
        <v>1</v>
      </c>
      <c r="H543" s="104">
        <v>350</v>
      </c>
      <c r="I543" s="79">
        <f t="shared" si="39"/>
        <v>350</v>
      </c>
      <c r="J543" s="47" t="s">
        <v>6</v>
      </c>
      <c r="K543" s="47" t="s">
        <v>6</v>
      </c>
      <c r="L543" s="15" t="s">
        <v>6</v>
      </c>
      <c r="M543" s="4"/>
    </row>
    <row r="544" spans="1:13">
      <c r="A544" s="10">
        <v>539</v>
      </c>
      <c r="B544" s="3" t="s">
        <v>1141</v>
      </c>
      <c r="C544" s="3" t="s">
        <v>1142</v>
      </c>
      <c r="D544" s="3" t="s">
        <v>930</v>
      </c>
      <c r="E544" s="10" t="s">
        <v>195</v>
      </c>
      <c r="F544" s="8" t="s">
        <v>1143</v>
      </c>
      <c r="G544" s="44">
        <v>1</v>
      </c>
      <c r="H544" s="104">
        <v>450</v>
      </c>
      <c r="I544" s="79">
        <f t="shared" si="39"/>
        <v>450</v>
      </c>
      <c r="J544" s="47" t="s">
        <v>6</v>
      </c>
      <c r="K544" s="47" t="s">
        <v>6</v>
      </c>
      <c r="L544" s="15" t="s">
        <v>6</v>
      </c>
      <c r="M544" s="4"/>
    </row>
    <row r="545" spans="1:13">
      <c r="A545" s="10">
        <v>540</v>
      </c>
      <c r="B545" s="3" t="s">
        <v>931</v>
      </c>
      <c r="C545" s="3" t="s">
        <v>932</v>
      </c>
      <c r="D545" s="3" t="s">
        <v>858</v>
      </c>
      <c r="E545" s="10" t="s">
        <v>195</v>
      </c>
      <c r="F545" s="8" t="s">
        <v>1144</v>
      </c>
      <c r="G545" s="44">
        <v>1</v>
      </c>
      <c r="H545" s="104">
        <v>250</v>
      </c>
      <c r="I545" s="79">
        <f t="shared" si="39"/>
        <v>250</v>
      </c>
      <c r="J545" s="47" t="s">
        <v>6</v>
      </c>
      <c r="K545" s="47" t="s">
        <v>6</v>
      </c>
      <c r="L545" s="15" t="s">
        <v>6</v>
      </c>
      <c r="M545" s="4"/>
    </row>
    <row r="546" spans="1:13">
      <c r="A546" s="10">
        <v>541</v>
      </c>
      <c r="B546" s="67" t="s">
        <v>933</v>
      </c>
      <c r="C546" s="3" t="s">
        <v>934</v>
      </c>
      <c r="D546" s="3" t="s">
        <v>935</v>
      </c>
      <c r="E546" s="10" t="s">
        <v>195</v>
      </c>
      <c r="F546" s="14">
        <v>9789866039881</v>
      </c>
      <c r="G546" s="44">
        <v>1</v>
      </c>
      <c r="H546" s="104">
        <v>260</v>
      </c>
      <c r="I546" s="79">
        <f t="shared" si="39"/>
        <v>260</v>
      </c>
      <c r="J546" s="47" t="s">
        <v>6</v>
      </c>
      <c r="K546" s="47" t="s">
        <v>6</v>
      </c>
      <c r="L546" s="15" t="s">
        <v>6</v>
      </c>
      <c r="M546" s="4"/>
    </row>
    <row r="547" spans="1:13">
      <c r="A547" s="10">
        <v>542</v>
      </c>
      <c r="B547" s="3" t="s">
        <v>936</v>
      </c>
      <c r="C547" s="3" t="s">
        <v>937</v>
      </c>
      <c r="D547" s="3" t="s">
        <v>938</v>
      </c>
      <c r="E547" s="10" t="s">
        <v>195</v>
      </c>
      <c r="F547" s="61">
        <v>9789861615530</v>
      </c>
      <c r="G547" s="44">
        <v>1</v>
      </c>
      <c r="H547" s="79">
        <v>450</v>
      </c>
      <c r="I547" s="79">
        <f t="shared" si="39"/>
        <v>450</v>
      </c>
      <c r="J547" s="47" t="s">
        <v>562</v>
      </c>
      <c r="K547" s="47" t="s">
        <v>6</v>
      </c>
      <c r="L547" s="15" t="s">
        <v>6</v>
      </c>
      <c r="M547" s="15"/>
    </row>
    <row r="548" spans="1:13">
      <c r="A548" s="10">
        <v>543</v>
      </c>
      <c r="B548" s="3" t="s">
        <v>1145</v>
      </c>
      <c r="C548" s="3" t="s">
        <v>939</v>
      </c>
      <c r="D548" s="3" t="s">
        <v>1146</v>
      </c>
      <c r="E548" s="10" t="s">
        <v>195</v>
      </c>
      <c r="F548" s="61">
        <v>8667106508230</v>
      </c>
      <c r="G548" s="44">
        <v>1</v>
      </c>
      <c r="H548" s="79">
        <v>1900</v>
      </c>
      <c r="I548" s="79">
        <f t="shared" si="39"/>
        <v>1900</v>
      </c>
      <c r="J548" s="47" t="s">
        <v>6</v>
      </c>
      <c r="K548" s="47" t="s">
        <v>6</v>
      </c>
      <c r="L548" s="15" t="s">
        <v>6</v>
      </c>
      <c r="M548" s="15"/>
    </row>
    <row r="549" spans="1:13">
      <c r="A549" s="10">
        <v>544</v>
      </c>
      <c r="B549" s="3" t="s">
        <v>941</v>
      </c>
      <c r="C549" s="3" t="s">
        <v>1147</v>
      </c>
      <c r="D549" s="3" t="s">
        <v>940</v>
      </c>
      <c r="E549" s="10" t="s">
        <v>195</v>
      </c>
      <c r="F549" s="61">
        <v>9789869420273</v>
      </c>
      <c r="G549" s="44">
        <v>1</v>
      </c>
      <c r="H549" s="79">
        <v>450</v>
      </c>
      <c r="I549" s="79">
        <f t="shared" si="39"/>
        <v>450</v>
      </c>
      <c r="J549" s="47" t="s">
        <v>6</v>
      </c>
      <c r="K549" s="47" t="s">
        <v>6</v>
      </c>
      <c r="L549" s="15" t="s">
        <v>6</v>
      </c>
      <c r="M549" s="15"/>
    </row>
    <row r="550" spans="1:13">
      <c r="A550" s="10">
        <v>545</v>
      </c>
      <c r="B550" s="3" t="s">
        <v>942</v>
      </c>
      <c r="C550" s="3" t="s">
        <v>943</v>
      </c>
      <c r="D550" s="3" t="s">
        <v>940</v>
      </c>
      <c r="E550" s="10" t="s">
        <v>195</v>
      </c>
      <c r="F550" s="61">
        <v>9789869420259</v>
      </c>
      <c r="G550" s="44">
        <v>1</v>
      </c>
      <c r="H550" s="79">
        <v>350</v>
      </c>
      <c r="I550" s="79">
        <f t="shared" si="39"/>
        <v>350</v>
      </c>
      <c r="J550" s="47" t="s">
        <v>6</v>
      </c>
      <c r="K550" s="47" t="s">
        <v>6</v>
      </c>
      <c r="L550" s="15" t="s">
        <v>6</v>
      </c>
      <c r="M550" s="15"/>
    </row>
    <row r="551" spans="1:13">
      <c r="A551" s="10">
        <v>546</v>
      </c>
      <c r="B551" s="3" t="s">
        <v>1148</v>
      </c>
      <c r="C551" s="3" t="s">
        <v>944</v>
      </c>
      <c r="D551" s="3" t="s">
        <v>945</v>
      </c>
      <c r="E551" s="10" t="s">
        <v>195</v>
      </c>
      <c r="F551" s="61">
        <v>9789869343893</v>
      </c>
      <c r="G551" s="44">
        <v>1</v>
      </c>
      <c r="H551" s="79">
        <v>399</v>
      </c>
      <c r="I551" s="79">
        <f t="shared" si="39"/>
        <v>399</v>
      </c>
      <c r="J551" s="47" t="s">
        <v>6</v>
      </c>
      <c r="K551" s="47" t="s">
        <v>6</v>
      </c>
      <c r="L551" s="15" t="s">
        <v>6</v>
      </c>
      <c r="M551" s="15"/>
    </row>
    <row r="552" spans="1:13">
      <c r="A552" s="10">
        <v>547</v>
      </c>
      <c r="B552" s="3" t="s">
        <v>946</v>
      </c>
      <c r="C552" s="3" t="s">
        <v>1149</v>
      </c>
      <c r="D552" s="3" t="s">
        <v>947</v>
      </c>
      <c r="E552" s="10" t="s">
        <v>195</v>
      </c>
      <c r="F552" s="61">
        <v>9789578640146</v>
      </c>
      <c r="G552" s="44">
        <v>1</v>
      </c>
      <c r="H552" s="79">
        <v>799</v>
      </c>
      <c r="I552" s="79">
        <f t="shared" si="39"/>
        <v>799</v>
      </c>
      <c r="J552" s="47" t="s">
        <v>6</v>
      </c>
      <c r="K552" s="47" t="s">
        <v>6</v>
      </c>
      <c r="L552" s="15" t="s">
        <v>6</v>
      </c>
      <c r="M552" s="15"/>
    </row>
    <row r="553" spans="1:13">
      <c r="A553" s="10">
        <v>548</v>
      </c>
      <c r="B553" s="3" t="s">
        <v>948</v>
      </c>
      <c r="C553" s="3" t="s">
        <v>949</v>
      </c>
      <c r="D553" s="3" t="s">
        <v>950</v>
      </c>
      <c r="E553" s="10" t="s">
        <v>195</v>
      </c>
      <c r="F553" s="14">
        <v>9789861754840</v>
      </c>
      <c r="G553" s="44">
        <v>1</v>
      </c>
      <c r="H553" s="79">
        <v>280</v>
      </c>
      <c r="I553" s="79">
        <f t="shared" si="39"/>
        <v>280</v>
      </c>
      <c r="J553" s="47" t="s">
        <v>6</v>
      </c>
      <c r="K553" s="47" t="s">
        <v>6</v>
      </c>
      <c r="L553" s="15" t="s">
        <v>6</v>
      </c>
      <c r="M553" s="15"/>
    </row>
    <row r="554" spans="1:13">
      <c r="A554" s="10">
        <v>549</v>
      </c>
      <c r="B554" s="3" t="s">
        <v>1150</v>
      </c>
      <c r="C554" s="3" t="s">
        <v>951</v>
      </c>
      <c r="D554" s="3" t="s">
        <v>858</v>
      </c>
      <c r="E554" s="10" t="s">
        <v>195</v>
      </c>
      <c r="F554" s="14">
        <v>9789577518187</v>
      </c>
      <c r="G554" s="44">
        <v>1</v>
      </c>
      <c r="H554" s="79">
        <v>280</v>
      </c>
      <c r="I554" s="79">
        <f t="shared" si="39"/>
        <v>280</v>
      </c>
      <c r="J554" s="47" t="s">
        <v>6</v>
      </c>
      <c r="K554" s="47" t="s">
        <v>6</v>
      </c>
      <c r="L554" s="15" t="s">
        <v>6</v>
      </c>
      <c r="M554" s="15"/>
    </row>
    <row r="555" spans="1:13">
      <c r="A555" s="10">
        <v>550</v>
      </c>
      <c r="B555" s="3" t="s">
        <v>952</v>
      </c>
      <c r="C555" s="3" t="s">
        <v>1151</v>
      </c>
      <c r="D555" s="3" t="s">
        <v>927</v>
      </c>
      <c r="E555" s="10" t="s">
        <v>195</v>
      </c>
      <c r="F555" s="61">
        <v>9789862116647</v>
      </c>
      <c r="G555" s="44">
        <v>1</v>
      </c>
      <c r="H555" s="79">
        <v>320</v>
      </c>
      <c r="I555" s="79">
        <f t="shared" si="39"/>
        <v>320</v>
      </c>
      <c r="J555" s="47" t="s">
        <v>6</v>
      </c>
      <c r="K555" s="47" t="s">
        <v>6</v>
      </c>
      <c r="L555" s="15" t="s">
        <v>6</v>
      </c>
      <c r="M555" s="15"/>
    </row>
    <row r="556" spans="1:13">
      <c r="A556" s="10">
        <v>551</v>
      </c>
      <c r="B556" s="3" t="s">
        <v>1152</v>
      </c>
      <c r="C556" s="3" t="s">
        <v>953</v>
      </c>
      <c r="D556" s="3" t="s">
        <v>258</v>
      </c>
      <c r="E556" s="10" t="s">
        <v>195</v>
      </c>
      <c r="F556" s="61">
        <v>9789863382676</v>
      </c>
      <c r="G556" s="44">
        <v>1</v>
      </c>
      <c r="H556" s="79">
        <v>280</v>
      </c>
      <c r="I556" s="79">
        <f t="shared" si="39"/>
        <v>280</v>
      </c>
      <c r="J556" s="47" t="s">
        <v>6</v>
      </c>
      <c r="K556" s="47" t="s">
        <v>6</v>
      </c>
      <c r="L556" s="15" t="s">
        <v>6</v>
      </c>
      <c r="M556" s="15"/>
    </row>
    <row r="557" spans="1:13">
      <c r="A557" s="10">
        <v>552</v>
      </c>
      <c r="B557" s="67" t="s">
        <v>954</v>
      </c>
      <c r="C557" s="3" t="s">
        <v>955</v>
      </c>
      <c r="D557" s="3" t="s">
        <v>956</v>
      </c>
      <c r="E557" s="10" t="s">
        <v>195</v>
      </c>
      <c r="F557" s="61">
        <v>9789864491735</v>
      </c>
      <c r="G557" s="44">
        <v>1</v>
      </c>
      <c r="H557" s="79">
        <v>300</v>
      </c>
      <c r="I557" s="79">
        <f t="shared" si="39"/>
        <v>300</v>
      </c>
      <c r="J557" s="47" t="s">
        <v>6</v>
      </c>
      <c r="K557" s="47" t="s">
        <v>6</v>
      </c>
      <c r="L557" s="15" t="s">
        <v>6</v>
      </c>
      <c r="M557" s="15"/>
    </row>
    <row r="558" spans="1:13">
      <c r="A558" s="10">
        <v>553</v>
      </c>
      <c r="B558" s="3" t="s">
        <v>852</v>
      </c>
      <c r="C558" s="3" t="s">
        <v>957</v>
      </c>
      <c r="D558" s="3" t="s">
        <v>853</v>
      </c>
      <c r="E558" s="10" t="s">
        <v>195</v>
      </c>
      <c r="F558" s="61">
        <v>9789578544208</v>
      </c>
      <c r="G558" s="44">
        <v>1</v>
      </c>
      <c r="H558" s="79">
        <v>320</v>
      </c>
      <c r="I558" s="79">
        <f t="shared" si="39"/>
        <v>320</v>
      </c>
      <c r="J558" s="47" t="s">
        <v>6</v>
      </c>
      <c r="K558" s="47" t="s">
        <v>6</v>
      </c>
      <c r="L558" s="15" t="s">
        <v>6</v>
      </c>
      <c r="M558" s="15"/>
    </row>
    <row r="559" spans="1:13">
      <c r="A559" s="10">
        <v>554</v>
      </c>
      <c r="B559" s="3" t="s">
        <v>958</v>
      </c>
      <c r="C559" s="3" t="s">
        <v>1153</v>
      </c>
      <c r="D559" s="3" t="s">
        <v>807</v>
      </c>
      <c r="E559" s="10" t="s">
        <v>195</v>
      </c>
      <c r="F559" s="14">
        <v>9789864890156</v>
      </c>
      <c r="G559" s="44">
        <v>1</v>
      </c>
      <c r="H559" s="79">
        <v>350</v>
      </c>
      <c r="I559" s="79">
        <f t="shared" si="39"/>
        <v>350</v>
      </c>
      <c r="J559" s="47" t="s">
        <v>6</v>
      </c>
      <c r="K559" s="47" t="s">
        <v>6</v>
      </c>
      <c r="L559" s="15" t="s">
        <v>6</v>
      </c>
      <c r="M559" s="15"/>
    </row>
    <row r="560" spans="1:13">
      <c r="A560" s="10">
        <v>555</v>
      </c>
      <c r="B560" s="3" t="s">
        <v>959</v>
      </c>
      <c r="C560" s="3" t="s">
        <v>960</v>
      </c>
      <c r="D560" s="3" t="s">
        <v>928</v>
      </c>
      <c r="E560" s="10" t="s">
        <v>195</v>
      </c>
      <c r="F560" s="61">
        <v>9789862139370</v>
      </c>
      <c r="G560" s="44">
        <v>1</v>
      </c>
      <c r="H560" s="79">
        <v>550</v>
      </c>
      <c r="I560" s="79">
        <f t="shared" si="39"/>
        <v>550</v>
      </c>
      <c r="J560" s="47" t="s">
        <v>6</v>
      </c>
      <c r="K560" s="47" t="s">
        <v>6</v>
      </c>
      <c r="L560" s="15" t="s">
        <v>6</v>
      </c>
      <c r="M560" s="15"/>
    </row>
    <row r="561" spans="1:13">
      <c r="A561" s="10">
        <v>556</v>
      </c>
      <c r="B561" s="3" t="s">
        <v>1154</v>
      </c>
      <c r="C561" s="3" t="s">
        <v>961</v>
      </c>
      <c r="D561" s="3" t="s">
        <v>962</v>
      </c>
      <c r="E561" s="10" t="s">
        <v>195</v>
      </c>
      <c r="F561" s="14">
        <v>9789860571387</v>
      </c>
      <c r="G561" s="44">
        <v>1</v>
      </c>
      <c r="H561" s="79">
        <v>400</v>
      </c>
      <c r="I561" s="79">
        <f t="shared" si="39"/>
        <v>400</v>
      </c>
      <c r="J561" s="47" t="s">
        <v>6</v>
      </c>
      <c r="K561" s="47" t="s">
        <v>6</v>
      </c>
      <c r="L561" s="15" t="s">
        <v>6</v>
      </c>
      <c r="M561" s="15"/>
    </row>
    <row r="562" spans="1:13">
      <c r="A562" s="10">
        <v>557</v>
      </c>
      <c r="B562" s="67" t="s">
        <v>963</v>
      </c>
      <c r="C562" s="3" t="s">
        <v>961</v>
      </c>
      <c r="D562" s="3" t="s">
        <v>962</v>
      </c>
      <c r="E562" s="10" t="s">
        <v>195</v>
      </c>
      <c r="F562" s="14">
        <v>9789860571370</v>
      </c>
      <c r="G562" s="44">
        <v>1</v>
      </c>
      <c r="H562" s="79">
        <v>400</v>
      </c>
      <c r="I562" s="79">
        <f t="shared" si="39"/>
        <v>400</v>
      </c>
      <c r="J562" s="47" t="s">
        <v>562</v>
      </c>
      <c r="K562" s="47" t="s">
        <v>6</v>
      </c>
      <c r="L562" s="15" t="s">
        <v>6</v>
      </c>
      <c r="M562" s="15"/>
    </row>
    <row r="563" spans="1:13">
      <c r="A563" s="10">
        <v>558</v>
      </c>
      <c r="B563" s="67" t="s">
        <v>964</v>
      </c>
      <c r="C563" s="3" t="s">
        <v>965</v>
      </c>
      <c r="D563" s="3" t="s">
        <v>962</v>
      </c>
      <c r="E563" s="10" t="s">
        <v>195</v>
      </c>
      <c r="F563" s="61">
        <v>9789860571363</v>
      </c>
      <c r="G563" s="44">
        <v>1</v>
      </c>
      <c r="H563" s="79">
        <v>320</v>
      </c>
      <c r="I563" s="79">
        <f t="shared" si="39"/>
        <v>320</v>
      </c>
      <c r="J563" s="47" t="s">
        <v>6</v>
      </c>
      <c r="K563" s="47" t="s">
        <v>6</v>
      </c>
      <c r="L563" s="15" t="s">
        <v>6</v>
      </c>
      <c r="M563" s="15"/>
    </row>
    <row r="564" spans="1:13">
      <c r="A564" s="10">
        <v>559</v>
      </c>
      <c r="B564" s="3" t="s">
        <v>1155</v>
      </c>
      <c r="C564" s="3" t="s">
        <v>966</v>
      </c>
      <c r="D564" s="3" t="s">
        <v>790</v>
      </c>
      <c r="E564" s="10" t="s">
        <v>195</v>
      </c>
      <c r="F564" s="61">
        <v>9789864797875</v>
      </c>
      <c r="G564" s="44">
        <v>1</v>
      </c>
      <c r="H564" s="79">
        <v>650</v>
      </c>
      <c r="I564" s="79">
        <f t="shared" si="39"/>
        <v>650</v>
      </c>
      <c r="J564" s="47" t="s">
        <v>6</v>
      </c>
      <c r="K564" s="47" t="s">
        <v>6</v>
      </c>
      <c r="L564" s="15" t="s">
        <v>6</v>
      </c>
      <c r="M564" s="15"/>
    </row>
    <row r="565" spans="1:13">
      <c r="A565" s="10">
        <v>560</v>
      </c>
      <c r="B565" s="67" t="s">
        <v>967</v>
      </c>
      <c r="C565" s="3" t="s">
        <v>968</v>
      </c>
      <c r="D565" s="3" t="s">
        <v>386</v>
      </c>
      <c r="E565" s="10" t="s">
        <v>195</v>
      </c>
      <c r="F565" s="61">
        <v>9789575032609</v>
      </c>
      <c r="G565" s="44">
        <v>1</v>
      </c>
      <c r="H565" s="79">
        <v>320</v>
      </c>
      <c r="I565" s="79">
        <f t="shared" si="39"/>
        <v>320</v>
      </c>
      <c r="J565" s="47" t="s">
        <v>6</v>
      </c>
      <c r="K565" s="47" t="s">
        <v>6</v>
      </c>
      <c r="L565" s="15" t="s">
        <v>6</v>
      </c>
      <c r="M565" s="15"/>
    </row>
    <row r="566" spans="1:13">
      <c r="A566" s="10">
        <v>561</v>
      </c>
      <c r="B566" s="67" t="s">
        <v>969</v>
      </c>
      <c r="C566" s="3" t="s">
        <v>970</v>
      </c>
      <c r="D566" s="3" t="s">
        <v>861</v>
      </c>
      <c r="E566" s="10" t="s">
        <v>195</v>
      </c>
      <c r="F566" s="61">
        <v>9789575032616</v>
      </c>
      <c r="G566" s="44">
        <v>1</v>
      </c>
      <c r="H566" s="79">
        <v>320</v>
      </c>
      <c r="I566" s="79">
        <f t="shared" si="39"/>
        <v>320</v>
      </c>
      <c r="J566" s="47" t="s">
        <v>6</v>
      </c>
      <c r="K566" s="47" t="s">
        <v>6</v>
      </c>
      <c r="L566" s="15" t="s">
        <v>6</v>
      </c>
      <c r="M566" s="15"/>
    </row>
    <row r="567" spans="1:13">
      <c r="A567" s="10">
        <v>562</v>
      </c>
      <c r="B567" s="3" t="s">
        <v>971</v>
      </c>
      <c r="C567" s="34" t="s">
        <v>1201</v>
      </c>
      <c r="D567" s="3" t="s">
        <v>386</v>
      </c>
      <c r="E567" s="10" t="s">
        <v>195</v>
      </c>
      <c r="F567" s="14">
        <v>9789575033941</v>
      </c>
      <c r="G567" s="44">
        <v>1</v>
      </c>
      <c r="H567" s="79">
        <v>320</v>
      </c>
      <c r="I567" s="79">
        <f t="shared" si="39"/>
        <v>320</v>
      </c>
      <c r="J567" s="47" t="s">
        <v>6</v>
      </c>
      <c r="K567" s="47" t="s">
        <v>6</v>
      </c>
      <c r="L567" s="15" t="s">
        <v>6</v>
      </c>
      <c r="M567" s="15"/>
    </row>
    <row r="568" spans="1:13">
      <c r="A568" s="10">
        <v>563</v>
      </c>
      <c r="B568" s="33" t="s">
        <v>1781</v>
      </c>
      <c r="C568" s="36" t="s">
        <v>972</v>
      </c>
      <c r="D568" s="38" t="s">
        <v>276</v>
      </c>
      <c r="E568" s="10" t="s">
        <v>195</v>
      </c>
      <c r="F568" s="108">
        <v>4713510946619</v>
      </c>
      <c r="G568" s="44">
        <v>1</v>
      </c>
      <c r="H568" s="103">
        <v>1800</v>
      </c>
      <c r="I568" s="79">
        <f t="shared" si="39"/>
        <v>1800</v>
      </c>
      <c r="J568" s="203" t="s">
        <v>1780</v>
      </c>
      <c r="K568" s="48" t="s">
        <v>6</v>
      </c>
      <c r="L568" s="15" t="s">
        <v>6</v>
      </c>
      <c r="M568" s="48" t="s">
        <v>1765</v>
      </c>
    </row>
    <row r="569" spans="1:13">
      <c r="A569" s="10">
        <v>564</v>
      </c>
      <c r="B569" s="21" t="s">
        <v>973</v>
      </c>
      <c r="C569" s="21" t="s">
        <v>974</v>
      </c>
      <c r="D569" s="21" t="s">
        <v>975</v>
      </c>
      <c r="E569" s="40" t="s">
        <v>976</v>
      </c>
      <c r="F569" s="109">
        <v>9789861336510</v>
      </c>
      <c r="G569" s="44">
        <v>1</v>
      </c>
      <c r="H569" s="82">
        <v>499</v>
      </c>
      <c r="I569" s="79">
        <f t="shared" si="39"/>
        <v>499</v>
      </c>
      <c r="J569" s="40" t="s">
        <v>977</v>
      </c>
      <c r="K569" s="40" t="s">
        <v>977</v>
      </c>
      <c r="L569" s="15" t="s">
        <v>6</v>
      </c>
      <c r="M569" s="15"/>
    </row>
    <row r="570" spans="1:13">
      <c r="A570" s="10">
        <v>565</v>
      </c>
      <c r="B570" s="21" t="s">
        <v>978</v>
      </c>
      <c r="C570" s="21" t="s">
        <v>979</v>
      </c>
      <c r="D570" s="21" t="s">
        <v>980</v>
      </c>
      <c r="E570" s="40" t="s">
        <v>976</v>
      </c>
      <c r="F570" s="109">
        <v>9789869557863</v>
      </c>
      <c r="G570" s="44">
        <v>1</v>
      </c>
      <c r="H570" s="82">
        <v>390</v>
      </c>
      <c r="I570" s="79">
        <f t="shared" si="39"/>
        <v>390</v>
      </c>
      <c r="J570" s="40" t="s">
        <v>977</v>
      </c>
      <c r="K570" s="40" t="s">
        <v>977</v>
      </c>
      <c r="L570" s="15" t="s">
        <v>6</v>
      </c>
      <c r="M570" s="15"/>
    </row>
    <row r="571" spans="1:13">
      <c r="A571" s="10">
        <v>566</v>
      </c>
      <c r="B571" s="21" t="s">
        <v>1779</v>
      </c>
      <c r="C571" s="21" t="s">
        <v>981</v>
      </c>
      <c r="D571" s="21" t="s">
        <v>982</v>
      </c>
      <c r="E571" s="40" t="s">
        <v>976</v>
      </c>
      <c r="F571" s="109">
        <v>9789578759862</v>
      </c>
      <c r="G571" s="44">
        <v>1</v>
      </c>
      <c r="H571" s="82">
        <v>840</v>
      </c>
      <c r="I571" s="79">
        <f t="shared" si="39"/>
        <v>840</v>
      </c>
      <c r="J571" s="203" t="s">
        <v>1780</v>
      </c>
      <c r="K571" s="40" t="s">
        <v>977</v>
      </c>
      <c r="L571" s="15" t="s">
        <v>6</v>
      </c>
      <c r="M571" s="15" t="s">
        <v>1767</v>
      </c>
    </row>
    <row r="572" spans="1:13">
      <c r="A572" s="10">
        <v>567</v>
      </c>
      <c r="B572" s="21" t="s">
        <v>984</v>
      </c>
      <c r="C572" s="21" t="s">
        <v>985</v>
      </c>
      <c r="D572" s="21" t="s">
        <v>986</v>
      </c>
      <c r="E572" s="40" t="s">
        <v>976</v>
      </c>
      <c r="F572" s="109">
        <v>9789869507776</v>
      </c>
      <c r="G572" s="44">
        <v>1</v>
      </c>
      <c r="H572" s="82">
        <v>399</v>
      </c>
      <c r="I572" s="79">
        <f t="shared" si="39"/>
        <v>399</v>
      </c>
      <c r="J572" s="40" t="s">
        <v>983</v>
      </c>
      <c r="K572" s="40" t="s">
        <v>977</v>
      </c>
      <c r="L572" s="15" t="s">
        <v>6</v>
      </c>
      <c r="M572" s="15"/>
    </row>
    <row r="573" spans="1:13">
      <c r="A573" s="10">
        <v>568</v>
      </c>
      <c r="B573" s="21" t="s">
        <v>987</v>
      </c>
      <c r="C573" s="21" t="s">
        <v>985</v>
      </c>
      <c r="D573" s="21" t="s">
        <v>986</v>
      </c>
      <c r="E573" s="40" t="s">
        <v>976</v>
      </c>
      <c r="F573" s="109">
        <v>9789577412492</v>
      </c>
      <c r="G573" s="44">
        <v>1</v>
      </c>
      <c r="H573" s="82">
        <v>399</v>
      </c>
      <c r="I573" s="79">
        <f t="shared" si="39"/>
        <v>399</v>
      </c>
      <c r="J573" s="40" t="s">
        <v>977</v>
      </c>
      <c r="K573" s="40" t="s">
        <v>977</v>
      </c>
      <c r="L573" s="15" t="s">
        <v>6</v>
      </c>
      <c r="M573" s="15"/>
    </row>
    <row r="574" spans="1:13">
      <c r="A574" s="10">
        <v>569</v>
      </c>
      <c r="B574" s="21" t="s">
        <v>988</v>
      </c>
      <c r="C574" s="21" t="s">
        <v>989</v>
      </c>
      <c r="D574" s="21" t="s">
        <v>990</v>
      </c>
      <c r="E574" s="40" t="s">
        <v>976</v>
      </c>
      <c r="F574" s="109">
        <v>9789579447515</v>
      </c>
      <c r="G574" s="44">
        <v>1</v>
      </c>
      <c r="H574" s="82">
        <v>380</v>
      </c>
      <c r="I574" s="79">
        <f t="shared" si="39"/>
        <v>380</v>
      </c>
      <c r="J574" s="40" t="s">
        <v>977</v>
      </c>
      <c r="K574" s="40" t="s">
        <v>977</v>
      </c>
      <c r="L574" s="15" t="s">
        <v>6</v>
      </c>
      <c r="M574" s="15"/>
    </row>
    <row r="575" spans="1:13">
      <c r="A575" s="10">
        <v>570</v>
      </c>
      <c r="B575" s="21" t="s">
        <v>1156</v>
      </c>
      <c r="C575" s="21" t="s">
        <v>989</v>
      </c>
      <c r="D575" s="21" t="s">
        <v>990</v>
      </c>
      <c r="E575" s="40" t="s">
        <v>976</v>
      </c>
      <c r="F575" s="109">
        <v>9789579447584</v>
      </c>
      <c r="G575" s="44">
        <v>1</v>
      </c>
      <c r="H575" s="82">
        <v>340</v>
      </c>
      <c r="I575" s="79">
        <f t="shared" si="39"/>
        <v>340</v>
      </c>
      <c r="J575" s="40" t="s">
        <v>977</v>
      </c>
      <c r="K575" s="40" t="s">
        <v>977</v>
      </c>
      <c r="L575" s="15" t="s">
        <v>6</v>
      </c>
      <c r="M575" s="15"/>
    </row>
    <row r="576" spans="1:13">
      <c r="A576" s="10">
        <v>571</v>
      </c>
      <c r="B576" s="17" t="s">
        <v>991</v>
      </c>
      <c r="C576" s="2" t="s">
        <v>1526</v>
      </c>
      <c r="D576" s="2" t="s">
        <v>831</v>
      </c>
      <c r="E576" s="13" t="s">
        <v>227</v>
      </c>
      <c r="F576" s="14">
        <v>9789864490585</v>
      </c>
      <c r="G576" s="44">
        <v>1</v>
      </c>
      <c r="H576" s="79">
        <v>280</v>
      </c>
      <c r="I576" s="79">
        <f t="shared" si="39"/>
        <v>280</v>
      </c>
      <c r="J576" s="15" t="s">
        <v>6</v>
      </c>
      <c r="K576" s="15" t="s">
        <v>6</v>
      </c>
      <c r="L576" s="15" t="s">
        <v>6</v>
      </c>
      <c r="M576" s="15"/>
    </row>
    <row r="577" spans="1:13">
      <c r="A577" s="10">
        <v>572</v>
      </c>
      <c r="B577" s="17" t="s">
        <v>992</v>
      </c>
      <c r="C577" s="2" t="s">
        <v>1527</v>
      </c>
      <c r="D577" s="2" t="s">
        <v>858</v>
      </c>
      <c r="E577" s="13" t="s">
        <v>227</v>
      </c>
      <c r="F577" s="14">
        <v>9789577518064</v>
      </c>
      <c r="G577" s="44">
        <v>1</v>
      </c>
      <c r="H577" s="79">
        <v>450</v>
      </c>
      <c r="I577" s="79">
        <f t="shared" si="39"/>
        <v>450</v>
      </c>
      <c r="J577" s="15" t="s">
        <v>6</v>
      </c>
      <c r="K577" s="15" t="s">
        <v>6</v>
      </c>
      <c r="L577" s="15" t="s">
        <v>6</v>
      </c>
      <c r="M577" s="15"/>
    </row>
    <row r="578" spans="1:13">
      <c r="A578" s="10">
        <v>573</v>
      </c>
      <c r="B578" s="32" t="s">
        <v>993</v>
      </c>
      <c r="C578" s="32" t="s">
        <v>994</v>
      </c>
      <c r="D578" s="32" t="s">
        <v>995</v>
      </c>
      <c r="E578" s="13" t="s">
        <v>227</v>
      </c>
      <c r="F578" s="74">
        <v>9789866782039</v>
      </c>
      <c r="G578" s="44">
        <v>1</v>
      </c>
      <c r="H578" s="79">
        <v>350</v>
      </c>
      <c r="I578" s="79">
        <f t="shared" si="39"/>
        <v>350</v>
      </c>
      <c r="J578" s="15" t="s">
        <v>6</v>
      </c>
      <c r="K578" s="15" t="s">
        <v>6</v>
      </c>
      <c r="L578" s="15" t="s">
        <v>6</v>
      </c>
      <c r="M578" s="15"/>
    </row>
    <row r="579" spans="1:13">
      <c r="A579" s="10">
        <v>574</v>
      </c>
      <c r="B579" s="32" t="s">
        <v>996</v>
      </c>
      <c r="C579" s="32" t="s">
        <v>997</v>
      </c>
      <c r="D579" s="32" t="s">
        <v>998</v>
      </c>
      <c r="E579" s="13" t="s">
        <v>227</v>
      </c>
      <c r="F579" s="74" t="s">
        <v>999</v>
      </c>
      <c r="G579" s="44">
        <v>1</v>
      </c>
      <c r="H579" s="79">
        <v>420</v>
      </c>
      <c r="I579" s="79">
        <f t="shared" si="39"/>
        <v>420</v>
      </c>
      <c r="J579" s="15" t="s">
        <v>6</v>
      </c>
      <c r="K579" s="15" t="s">
        <v>6</v>
      </c>
      <c r="L579" s="15" t="s">
        <v>6</v>
      </c>
      <c r="M579" s="15"/>
    </row>
    <row r="580" spans="1:13">
      <c r="A580" s="10">
        <v>575</v>
      </c>
      <c r="B580" s="22" t="s">
        <v>1157</v>
      </c>
      <c r="C580" s="22" t="s">
        <v>1000</v>
      </c>
      <c r="D580" s="22" t="s">
        <v>477</v>
      </c>
      <c r="E580" s="10" t="s">
        <v>227</v>
      </c>
      <c r="F580" s="75">
        <v>9789571373812</v>
      </c>
      <c r="G580" s="44">
        <v>1</v>
      </c>
      <c r="H580" s="43">
        <v>380</v>
      </c>
      <c r="I580" s="79">
        <f t="shared" si="39"/>
        <v>380</v>
      </c>
      <c r="J580" s="41" t="s">
        <v>562</v>
      </c>
      <c r="K580" s="41" t="s">
        <v>6</v>
      </c>
      <c r="L580" s="15" t="s">
        <v>6</v>
      </c>
      <c r="M580" s="10"/>
    </row>
    <row r="581" spans="1:13">
      <c r="A581" s="10">
        <v>576</v>
      </c>
      <c r="B581" s="76" t="s">
        <v>1001</v>
      </c>
      <c r="C581" s="22" t="s">
        <v>1002</v>
      </c>
      <c r="D581" s="22" t="s">
        <v>1003</v>
      </c>
      <c r="E581" s="10" t="s">
        <v>227</v>
      </c>
      <c r="F581" s="75" t="s">
        <v>1004</v>
      </c>
      <c r="G581" s="44">
        <v>1</v>
      </c>
      <c r="H581" s="43">
        <v>1680</v>
      </c>
      <c r="I581" s="79">
        <f t="shared" si="39"/>
        <v>1680</v>
      </c>
      <c r="J581" s="203" t="s">
        <v>281</v>
      </c>
      <c r="K581" s="41" t="s">
        <v>185</v>
      </c>
      <c r="L581" s="15" t="s">
        <v>6</v>
      </c>
      <c r="M581" s="10" t="s">
        <v>1778</v>
      </c>
    </row>
    <row r="582" spans="1:13">
      <c r="A582" s="10">
        <v>577</v>
      </c>
      <c r="B582" s="22" t="s">
        <v>1005</v>
      </c>
      <c r="C582" s="22" t="s">
        <v>1006</v>
      </c>
      <c r="D582" s="22" t="s">
        <v>306</v>
      </c>
      <c r="E582" s="10" t="s">
        <v>227</v>
      </c>
      <c r="F582" s="75">
        <v>9789864891979</v>
      </c>
      <c r="G582" s="44">
        <v>1</v>
      </c>
      <c r="H582" s="43">
        <v>350</v>
      </c>
      <c r="I582" s="79">
        <f t="shared" si="39"/>
        <v>350</v>
      </c>
      <c r="J582" s="41" t="s">
        <v>6</v>
      </c>
      <c r="K582" s="41" t="s">
        <v>6</v>
      </c>
      <c r="L582" s="15" t="s">
        <v>6</v>
      </c>
      <c r="M582" s="10"/>
    </row>
    <row r="583" spans="1:13">
      <c r="A583" s="10">
        <v>578</v>
      </c>
      <c r="B583" s="22" t="s">
        <v>1007</v>
      </c>
      <c r="C583" s="22" t="s">
        <v>1008</v>
      </c>
      <c r="D583" s="22" t="s">
        <v>1009</v>
      </c>
      <c r="E583" s="10" t="s">
        <v>227</v>
      </c>
      <c r="F583" s="75">
        <v>9789869527675</v>
      </c>
      <c r="G583" s="44">
        <v>1</v>
      </c>
      <c r="H583" s="43">
        <v>350</v>
      </c>
      <c r="I583" s="79">
        <f t="shared" si="39"/>
        <v>350</v>
      </c>
      <c r="J583" s="41" t="s">
        <v>6</v>
      </c>
      <c r="K583" s="41" t="s">
        <v>6</v>
      </c>
      <c r="L583" s="15" t="s">
        <v>6</v>
      </c>
      <c r="M583" s="10"/>
    </row>
    <row r="584" spans="1:13">
      <c r="A584" s="10">
        <v>579</v>
      </c>
      <c r="B584" s="22" t="s">
        <v>1010</v>
      </c>
      <c r="C584" s="22" t="s">
        <v>1011</v>
      </c>
      <c r="D584" s="22" t="s">
        <v>1012</v>
      </c>
      <c r="E584" s="10" t="s">
        <v>227</v>
      </c>
      <c r="F584" s="75">
        <v>9789862355732</v>
      </c>
      <c r="G584" s="44">
        <v>1</v>
      </c>
      <c r="H584" s="43">
        <v>300</v>
      </c>
      <c r="I584" s="79">
        <f t="shared" si="39"/>
        <v>300</v>
      </c>
      <c r="J584" s="41" t="s">
        <v>6</v>
      </c>
      <c r="K584" s="41" t="s">
        <v>6</v>
      </c>
      <c r="L584" s="15" t="s">
        <v>6</v>
      </c>
      <c r="M584" s="10"/>
    </row>
    <row r="585" spans="1:13">
      <c r="A585" s="10">
        <v>580</v>
      </c>
      <c r="B585" s="22" t="s">
        <v>1013</v>
      </c>
      <c r="C585" s="22" t="s">
        <v>1014</v>
      </c>
      <c r="D585" s="22" t="s">
        <v>1015</v>
      </c>
      <c r="E585" s="10" t="s">
        <v>227</v>
      </c>
      <c r="F585" s="75">
        <v>9789869458269</v>
      </c>
      <c r="G585" s="44">
        <v>1</v>
      </c>
      <c r="H585" s="43">
        <v>750</v>
      </c>
      <c r="I585" s="79">
        <f t="shared" si="39"/>
        <v>750</v>
      </c>
      <c r="J585" s="41" t="s">
        <v>6</v>
      </c>
      <c r="K585" s="41" t="s">
        <v>6</v>
      </c>
      <c r="L585" s="15" t="s">
        <v>6</v>
      </c>
      <c r="M585" s="10"/>
    </row>
    <row r="586" spans="1:13">
      <c r="A586" s="10">
        <v>581</v>
      </c>
      <c r="B586" s="22" t="s">
        <v>1016</v>
      </c>
      <c r="C586" s="22" t="s">
        <v>1017</v>
      </c>
      <c r="D586" s="22" t="s">
        <v>1018</v>
      </c>
      <c r="E586" s="10" t="s">
        <v>227</v>
      </c>
      <c r="F586" s="75">
        <v>9789869359238</v>
      </c>
      <c r="G586" s="44">
        <v>1</v>
      </c>
      <c r="H586" s="43">
        <v>360</v>
      </c>
      <c r="I586" s="79">
        <f t="shared" si="39"/>
        <v>360</v>
      </c>
      <c r="J586" s="41" t="s">
        <v>6</v>
      </c>
      <c r="K586" s="41" t="s">
        <v>562</v>
      </c>
      <c r="L586" s="15" t="s">
        <v>6</v>
      </c>
      <c r="M586" s="10"/>
    </row>
    <row r="587" spans="1:13">
      <c r="A587" s="10">
        <v>582</v>
      </c>
      <c r="B587" s="22" t="s">
        <v>1158</v>
      </c>
      <c r="C587" s="22" t="s">
        <v>1019</v>
      </c>
      <c r="D587" s="22" t="s">
        <v>1012</v>
      </c>
      <c r="E587" s="10" t="s">
        <v>227</v>
      </c>
      <c r="F587" s="75">
        <v>9789862356005</v>
      </c>
      <c r="G587" s="44">
        <v>1</v>
      </c>
      <c r="H587" s="43">
        <v>340</v>
      </c>
      <c r="I587" s="79">
        <f t="shared" si="39"/>
        <v>340</v>
      </c>
      <c r="J587" s="41" t="s">
        <v>6</v>
      </c>
      <c r="K587" s="41" t="s">
        <v>562</v>
      </c>
      <c r="L587" s="15" t="s">
        <v>6</v>
      </c>
      <c r="M587" s="10"/>
    </row>
    <row r="588" spans="1:13">
      <c r="A588" s="10">
        <v>583</v>
      </c>
      <c r="B588" s="22" t="s">
        <v>1020</v>
      </c>
      <c r="C588" s="22" t="s">
        <v>1021</v>
      </c>
      <c r="D588" s="22" t="s">
        <v>1022</v>
      </c>
      <c r="E588" s="10" t="s">
        <v>227</v>
      </c>
      <c r="F588" s="75">
        <v>9789864432134</v>
      </c>
      <c r="G588" s="44">
        <v>1</v>
      </c>
      <c r="H588" s="43">
        <v>290</v>
      </c>
      <c r="I588" s="79">
        <f t="shared" si="39"/>
        <v>290</v>
      </c>
      <c r="J588" s="41" t="s">
        <v>6</v>
      </c>
      <c r="K588" s="41" t="s">
        <v>6</v>
      </c>
      <c r="L588" s="15" t="s">
        <v>6</v>
      </c>
      <c r="M588" s="10"/>
    </row>
    <row r="589" spans="1:13">
      <c r="A589" s="10">
        <v>584</v>
      </c>
      <c r="B589" s="22" t="s">
        <v>1159</v>
      </c>
      <c r="C589" s="22" t="s">
        <v>1023</v>
      </c>
      <c r="D589" s="22" t="s">
        <v>1024</v>
      </c>
      <c r="E589" s="10" t="s">
        <v>227</v>
      </c>
      <c r="F589" s="75">
        <v>9789869236492</v>
      </c>
      <c r="G589" s="44">
        <v>1</v>
      </c>
      <c r="H589" s="43">
        <v>350</v>
      </c>
      <c r="I589" s="79">
        <f t="shared" si="39"/>
        <v>350</v>
      </c>
      <c r="J589" s="41" t="s">
        <v>6</v>
      </c>
      <c r="K589" s="41" t="s">
        <v>562</v>
      </c>
      <c r="L589" s="15" t="s">
        <v>6</v>
      </c>
      <c r="M589" s="10"/>
    </row>
    <row r="590" spans="1:13">
      <c r="A590" s="10">
        <v>585</v>
      </c>
      <c r="B590" s="1" t="s">
        <v>1025</v>
      </c>
      <c r="C590" s="1" t="s">
        <v>1026</v>
      </c>
      <c r="D590" s="1" t="s">
        <v>1027</v>
      </c>
      <c r="E590" s="10" t="s">
        <v>227</v>
      </c>
      <c r="F590" s="8" t="s">
        <v>1028</v>
      </c>
      <c r="G590" s="44">
        <v>1</v>
      </c>
      <c r="H590" s="104">
        <v>300</v>
      </c>
      <c r="I590" s="79">
        <f t="shared" si="39"/>
        <v>300</v>
      </c>
      <c r="J590" s="10" t="s">
        <v>6</v>
      </c>
      <c r="K590" s="10" t="s">
        <v>6</v>
      </c>
      <c r="L590" s="15" t="s">
        <v>6</v>
      </c>
      <c r="M590" s="10"/>
    </row>
    <row r="591" spans="1:13">
      <c r="A591" s="10">
        <v>586</v>
      </c>
      <c r="B591" s="1" t="s">
        <v>1029</v>
      </c>
      <c r="C591" s="1" t="s">
        <v>1030</v>
      </c>
      <c r="D591" s="1" t="s">
        <v>940</v>
      </c>
      <c r="E591" s="10" t="s">
        <v>227</v>
      </c>
      <c r="F591" s="8" t="s">
        <v>1031</v>
      </c>
      <c r="G591" s="44">
        <v>1</v>
      </c>
      <c r="H591" s="104">
        <v>280</v>
      </c>
      <c r="I591" s="79">
        <f t="shared" si="39"/>
        <v>280</v>
      </c>
      <c r="J591" s="10" t="s">
        <v>6</v>
      </c>
      <c r="K591" s="10" t="s">
        <v>6</v>
      </c>
      <c r="L591" s="15" t="s">
        <v>6</v>
      </c>
      <c r="M591" s="10"/>
    </row>
    <row r="592" spans="1:13">
      <c r="A592" s="10">
        <v>587</v>
      </c>
      <c r="B592" s="1" t="s">
        <v>1032</v>
      </c>
      <c r="C592" s="1" t="s">
        <v>1033</v>
      </c>
      <c r="D592" s="1" t="s">
        <v>1034</v>
      </c>
      <c r="E592" s="10" t="s">
        <v>227</v>
      </c>
      <c r="F592" s="8">
        <v>9789863202400</v>
      </c>
      <c r="G592" s="44">
        <v>1</v>
      </c>
      <c r="H592" s="104">
        <v>500</v>
      </c>
      <c r="I592" s="79">
        <f t="shared" ref="I592:I609" si="40">G592*H592</f>
        <v>500</v>
      </c>
      <c r="J592" s="10" t="s">
        <v>6</v>
      </c>
      <c r="K592" s="10" t="s">
        <v>6</v>
      </c>
      <c r="L592" s="15" t="s">
        <v>6</v>
      </c>
      <c r="M592" s="10"/>
    </row>
    <row r="593" spans="1:13">
      <c r="A593" s="10">
        <v>588</v>
      </c>
      <c r="B593" s="1" t="s">
        <v>1035</v>
      </c>
      <c r="C593" s="1" t="s">
        <v>1036</v>
      </c>
      <c r="D593" s="1" t="s">
        <v>1034</v>
      </c>
      <c r="E593" s="10" t="s">
        <v>227</v>
      </c>
      <c r="F593" s="8" t="s">
        <v>1037</v>
      </c>
      <c r="G593" s="44">
        <v>1</v>
      </c>
      <c r="H593" s="104">
        <v>580</v>
      </c>
      <c r="I593" s="79">
        <f t="shared" si="40"/>
        <v>580</v>
      </c>
      <c r="J593" s="10" t="s">
        <v>6</v>
      </c>
      <c r="K593" s="10" t="s">
        <v>6</v>
      </c>
      <c r="L593" s="15" t="s">
        <v>6</v>
      </c>
      <c r="M593" s="10"/>
    </row>
    <row r="594" spans="1:13" s="129" customFormat="1">
      <c r="A594" s="10">
        <v>589</v>
      </c>
      <c r="B594" s="125" t="s">
        <v>1330</v>
      </c>
      <c r="C594" s="126" t="s">
        <v>1331</v>
      </c>
      <c r="D594" s="127" t="s">
        <v>1332</v>
      </c>
      <c r="E594" s="118" t="s">
        <v>195</v>
      </c>
      <c r="F594" s="128" t="s">
        <v>1333</v>
      </c>
      <c r="G594" s="118">
        <v>1</v>
      </c>
      <c r="H594" s="196" t="s">
        <v>1334</v>
      </c>
      <c r="I594" s="79">
        <f t="shared" si="40"/>
        <v>450</v>
      </c>
      <c r="J594" s="10" t="s">
        <v>6</v>
      </c>
      <c r="K594" s="10" t="s">
        <v>6</v>
      </c>
      <c r="L594" s="15" t="s">
        <v>6</v>
      </c>
      <c r="M594" s="116"/>
    </row>
    <row r="595" spans="1:13" s="133" customFormat="1">
      <c r="A595" s="10">
        <v>590</v>
      </c>
      <c r="B595" s="135" t="s">
        <v>1365</v>
      </c>
      <c r="C595" s="136" t="s">
        <v>1366</v>
      </c>
      <c r="D595" s="134" t="s">
        <v>1367</v>
      </c>
      <c r="E595" s="118" t="s">
        <v>195</v>
      </c>
      <c r="F595" s="119" t="s">
        <v>1368</v>
      </c>
      <c r="G595" s="119">
        <v>2</v>
      </c>
      <c r="H595" s="197">
        <v>450</v>
      </c>
      <c r="I595" s="79">
        <f t="shared" si="40"/>
        <v>900</v>
      </c>
      <c r="J595" s="10" t="s">
        <v>6</v>
      </c>
      <c r="K595" s="10" t="s">
        <v>6</v>
      </c>
      <c r="L595" s="15" t="s">
        <v>6</v>
      </c>
      <c r="M595" s="123"/>
    </row>
    <row r="596" spans="1:13" s="133" customFormat="1">
      <c r="A596" s="10">
        <v>591</v>
      </c>
      <c r="B596" s="135" t="s">
        <v>1369</v>
      </c>
      <c r="C596" s="136" t="s">
        <v>1370</v>
      </c>
      <c r="D596" s="134" t="s">
        <v>1371</v>
      </c>
      <c r="E596" s="118" t="s">
        <v>195</v>
      </c>
      <c r="F596" s="119" t="s">
        <v>1372</v>
      </c>
      <c r="G596" s="119">
        <v>1</v>
      </c>
      <c r="H596" s="197">
        <v>420</v>
      </c>
      <c r="I596" s="79">
        <f t="shared" si="40"/>
        <v>420</v>
      </c>
      <c r="J596" s="10" t="s">
        <v>6</v>
      </c>
      <c r="K596" s="10" t="s">
        <v>6</v>
      </c>
      <c r="L596" s="15" t="s">
        <v>6</v>
      </c>
      <c r="M596" s="123"/>
    </row>
    <row r="597" spans="1:13" s="133" customFormat="1">
      <c r="A597" s="10">
        <v>592</v>
      </c>
      <c r="B597" s="143" t="s">
        <v>1360</v>
      </c>
      <c r="C597" s="121" t="s">
        <v>1361</v>
      </c>
      <c r="D597" s="144" t="s">
        <v>1362</v>
      </c>
      <c r="E597" s="118" t="s">
        <v>195</v>
      </c>
      <c r="F597" s="142" t="s">
        <v>1363</v>
      </c>
      <c r="G597" s="118">
        <v>1</v>
      </c>
      <c r="H597" s="198" t="s">
        <v>1364</v>
      </c>
      <c r="I597" s="79">
        <f t="shared" si="40"/>
        <v>320</v>
      </c>
      <c r="J597" s="10" t="s">
        <v>6</v>
      </c>
      <c r="K597" s="10" t="s">
        <v>6</v>
      </c>
      <c r="L597" s="15" t="s">
        <v>6</v>
      </c>
      <c r="M597" s="123"/>
    </row>
    <row r="598" spans="1:13" s="133" customFormat="1">
      <c r="A598" s="10">
        <v>593</v>
      </c>
      <c r="B598" s="139" t="s">
        <v>1359</v>
      </c>
      <c r="C598" s="140" t="s">
        <v>1356</v>
      </c>
      <c r="D598" s="141" t="s">
        <v>1357</v>
      </c>
      <c r="E598" s="118" t="s">
        <v>195</v>
      </c>
      <c r="F598" s="118" t="s">
        <v>1358</v>
      </c>
      <c r="G598" s="138">
        <v>2</v>
      </c>
      <c r="H598" s="199">
        <v>290</v>
      </c>
      <c r="I598" s="79">
        <f t="shared" si="40"/>
        <v>580</v>
      </c>
      <c r="J598" s="10" t="s">
        <v>6</v>
      </c>
      <c r="K598" s="10" t="s">
        <v>6</v>
      </c>
      <c r="L598" s="15" t="s">
        <v>6</v>
      </c>
      <c r="M598" s="123"/>
    </row>
    <row r="599" spans="1:13" s="133" customFormat="1" ht="18.75" customHeight="1">
      <c r="A599" s="10">
        <v>594</v>
      </c>
      <c r="B599" s="130" t="s">
        <v>1336</v>
      </c>
      <c r="C599" s="131" t="s">
        <v>1337</v>
      </c>
      <c r="D599" s="132" t="s">
        <v>1338</v>
      </c>
      <c r="E599" s="118" t="s">
        <v>195</v>
      </c>
      <c r="F599" s="128" t="s">
        <v>1339</v>
      </c>
      <c r="G599" s="118">
        <v>1</v>
      </c>
      <c r="H599" s="188" t="s">
        <v>1340</v>
      </c>
      <c r="I599" s="79">
        <f t="shared" si="40"/>
        <v>520</v>
      </c>
      <c r="J599" s="10" t="s">
        <v>6</v>
      </c>
      <c r="K599" s="10" t="s">
        <v>6</v>
      </c>
      <c r="L599" s="15" t="s">
        <v>6</v>
      </c>
      <c r="M599" s="123"/>
    </row>
    <row r="600" spans="1:13" s="133" customFormat="1" ht="15" customHeight="1">
      <c r="A600" s="10">
        <v>595</v>
      </c>
      <c r="B600" s="130" t="s">
        <v>1341</v>
      </c>
      <c r="C600" s="131" t="s">
        <v>1342</v>
      </c>
      <c r="D600" s="132" t="s">
        <v>1343</v>
      </c>
      <c r="E600" s="118" t="s">
        <v>195</v>
      </c>
      <c r="F600" s="128" t="s">
        <v>1344</v>
      </c>
      <c r="G600" s="118">
        <v>1</v>
      </c>
      <c r="H600" s="188" t="s">
        <v>1345</v>
      </c>
      <c r="I600" s="79">
        <f t="shared" si="40"/>
        <v>360</v>
      </c>
      <c r="J600" s="10" t="s">
        <v>6</v>
      </c>
      <c r="K600" s="10" t="s">
        <v>6</v>
      </c>
      <c r="L600" s="15" t="s">
        <v>6</v>
      </c>
      <c r="M600" s="123"/>
    </row>
    <row r="601" spans="1:13" s="133" customFormat="1">
      <c r="A601" s="10">
        <v>596</v>
      </c>
      <c r="B601" s="135" t="s">
        <v>1346</v>
      </c>
      <c r="C601" s="136" t="s">
        <v>1347</v>
      </c>
      <c r="D601" s="137" t="s">
        <v>197</v>
      </c>
      <c r="E601" s="118" t="s">
        <v>195</v>
      </c>
      <c r="F601" s="119" t="s">
        <v>1348</v>
      </c>
      <c r="G601" s="119">
        <v>1</v>
      </c>
      <c r="H601" s="197">
        <v>2000</v>
      </c>
      <c r="I601" s="79">
        <f t="shared" si="40"/>
        <v>2000</v>
      </c>
      <c r="J601" s="10" t="s">
        <v>6</v>
      </c>
      <c r="K601" s="10" t="s">
        <v>6</v>
      </c>
      <c r="L601" s="15" t="s">
        <v>6</v>
      </c>
      <c r="M601" s="123"/>
    </row>
    <row r="602" spans="1:13" s="133" customFormat="1">
      <c r="A602" s="10">
        <v>597</v>
      </c>
      <c r="B602" s="162" t="s">
        <v>1403</v>
      </c>
      <c r="C602" s="162" t="s">
        <v>1404</v>
      </c>
      <c r="D602" s="159" t="s">
        <v>1405</v>
      </c>
      <c r="E602" s="160" t="s">
        <v>1402</v>
      </c>
      <c r="F602" s="8">
        <v>9789869757454</v>
      </c>
      <c r="G602" s="145">
        <v>1</v>
      </c>
      <c r="H602" s="100" t="s">
        <v>1406</v>
      </c>
      <c r="I602" s="79">
        <f t="shared" si="40"/>
        <v>399</v>
      </c>
      <c r="J602" s="10" t="s">
        <v>6</v>
      </c>
      <c r="K602" s="10" t="s">
        <v>6</v>
      </c>
      <c r="L602" s="15" t="s">
        <v>6</v>
      </c>
      <c r="M602" s="146"/>
    </row>
    <row r="603" spans="1:13" s="133" customFormat="1">
      <c r="A603" s="10">
        <v>598</v>
      </c>
      <c r="B603" s="161" t="s">
        <v>1407</v>
      </c>
      <c r="C603" s="162" t="s">
        <v>1411</v>
      </c>
      <c r="D603" s="159" t="s">
        <v>1408</v>
      </c>
      <c r="E603" s="160" t="s">
        <v>1402</v>
      </c>
      <c r="F603" s="8">
        <v>9789864931057</v>
      </c>
      <c r="G603" s="145" t="s">
        <v>1409</v>
      </c>
      <c r="H603" s="100" t="s">
        <v>1334</v>
      </c>
      <c r="I603" s="79">
        <f t="shared" si="40"/>
        <v>450</v>
      </c>
      <c r="J603" s="10" t="s">
        <v>6</v>
      </c>
      <c r="K603" s="10" t="s">
        <v>6</v>
      </c>
      <c r="L603" s="15" t="s">
        <v>6</v>
      </c>
      <c r="M603" s="146"/>
    </row>
    <row r="604" spans="1:13" s="133" customFormat="1">
      <c r="A604" s="10">
        <v>599</v>
      </c>
      <c r="B604" s="162" t="s">
        <v>1416</v>
      </c>
      <c r="C604" s="161" t="s">
        <v>1422</v>
      </c>
      <c r="D604" s="161" t="s">
        <v>1418</v>
      </c>
      <c r="E604" s="160" t="s">
        <v>1402</v>
      </c>
      <c r="F604" s="8">
        <v>9789864085606</v>
      </c>
      <c r="G604" s="145" t="s">
        <v>1409</v>
      </c>
      <c r="H604" s="100" t="s">
        <v>1417</v>
      </c>
      <c r="I604" s="79">
        <f t="shared" si="40"/>
        <v>499</v>
      </c>
      <c r="J604" s="10" t="s">
        <v>6</v>
      </c>
      <c r="K604" s="10" t="s">
        <v>6</v>
      </c>
      <c r="L604" s="15" t="s">
        <v>6</v>
      </c>
      <c r="M604" s="146"/>
    </row>
    <row r="605" spans="1:13" s="133" customFormat="1">
      <c r="A605" s="10">
        <v>600</v>
      </c>
      <c r="B605" s="161" t="s">
        <v>1413</v>
      </c>
      <c r="C605" s="161" t="s">
        <v>1415</v>
      </c>
      <c r="D605" s="7" t="s">
        <v>1414</v>
      </c>
      <c r="E605" s="163" t="s">
        <v>1402</v>
      </c>
      <c r="F605" s="8">
        <v>9789573287421</v>
      </c>
      <c r="G605" s="145" t="s">
        <v>1409</v>
      </c>
      <c r="H605" s="100" t="s">
        <v>1412</v>
      </c>
      <c r="I605" s="79">
        <f t="shared" si="40"/>
        <v>350</v>
      </c>
      <c r="J605" s="10" t="s">
        <v>6</v>
      </c>
      <c r="K605" s="10" t="s">
        <v>6</v>
      </c>
      <c r="L605" s="15" t="s">
        <v>6</v>
      </c>
      <c r="M605" s="146"/>
    </row>
    <row r="606" spans="1:13" s="133" customFormat="1">
      <c r="A606" s="10">
        <v>601</v>
      </c>
      <c r="B606" s="161" t="s">
        <v>1419</v>
      </c>
      <c r="C606" s="161" t="s">
        <v>1421</v>
      </c>
      <c r="D606" s="161" t="s">
        <v>1420</v>
      </c>
      <c r="E606" s="160" t="s">
        <v>1402</v>
      </c>
      <c r="F606" s="8">
        <v>9789578246331</v>
      </c>
      <c r="G606" s="145" t="s">
        <v>1409</v>
      </c>
      <c r="H606" s="100" t="s">
        <v>1335</v>
      </c>
      <c r="I606" s="79">
        <f t="shared" si="40"/>
        <v>480</v>
      </c>
      <c r="J606" s="10" t="s">
        <v>6</v>
      </c>
      <c r="K606" s="10" t="s">
        <v>6</v>
      </c>
      <c r="L606" s="15" t="s">
        <v>6</v>
      </c>
      <c r="M606" s="146"/>
    </row>
    <row r="607" spans="1:13" s="133" customFormat="1">
      <c r="A607" s="10">
        <v>602</v>
      </c>
      <c r="B607" s="161" t="s">
        <v>1426</v>
      </c>
      <c r="C607" s="161" t="s">
        <v>1054</v>
      </c>
      <c r="D607" s="161" t="s">
        <v>781</v>
      </c>
      <c r="E607" s="160" t="s">
        <v>1402</v>
      </c>
      <c r="F607" s="160" t="s">
        <v>1424</v>
      </c>
      <c r="G607" s="145" t="s">
        <v>1425</v>
      </c>
      <c r="H607" s="100" t="s">
        <v>1423</v>
      </c>
      <c r="I607" s="79">
        <f t="shared" si="40"/>
        <v>420</v>
      </c>
      <c r="J607" s="10" t="s">
        <v>6</v>
      </c>
      <c r="K607" s="10" t="s">
        <v>6</v>
      </c>
      <c r="L607" s="15" t="s">
        <v>6</v>
      </c>
      <c r="M607" s="146"/>
    </row>
    <row r="608" spans="1:13" s="133" customFormat="1">
      <c r="A608" s="10">
        <v>603</v>
      </c>
      <c r="B608" s="161" t="s">
        <v>1429</v>
      </c>
      <c r="C608" s="161" t="s">
        <v>1525</v>
      </c>
      <c r="D608" s="161" t="s">
        <v>228</v>
      </c>
      <c r="E608" s="160" t="s">
        <v>1402</v>
      </c>
      <c r="F608" s="160" t="s">
        <v>1428</v>
      </c>
      <c r="G608" s="145" t="s">
        <v>1425</v>
      </c>
      <c r="H608" s="100" t="s">
        <v>1427</v>
      </c>
      <c r="I608" s="79">
        <f t="shared" si="40"/>
        <v>380</v>
      </c>
      <c r="J608" s="10" t="s">
        <v>6</v>
      </c>
      <c r="K608" s="10" t="s">
        <v>6</v>
      </c>
      <c r="L608" s="15" t="s">
        <v>6</v>
      </c>
      <c r="M608" s="146"/>
    </row>
    <row r="609" spans="1:13" s="133" customFormat="1">
      <c r="A609" s="10">
        <v>604</v>
      </c>
      <c r="B609" s="161" t="s">
        <v>1430</v>
      </c>
      <c r="C609" s="161" t="s">
        <v>1431</v>
      </c>
      <c r="D609" s="161" t="s">
        <v>1432</v>
      </c>
      <c r="E609" s="160" t="s">
        <v>1402</v>
      </c>
      <c r="F609" s="8">
        <v>9789578679955</v>
      </c>
      <c r="G609" s="145" t="s">
        <v>1425</v>
      </c>
      <c r="H609" s="100" t="s">
        <v>1364</v>
      </c>
      <c r="I609" s="79">
        <f t="shared" si="40"/>
        <v>320</v>
      </c>
      <c r="J609" s="10" t="s">
        <v>6</v>
      </c>
      <c r="K609" s="10" t="s">
        <v>6</v>
      </c>
      <c r="L609" s="15" t="s">
        <v>6</v>
      </c>
      <c r="M609" s="146"/>
    </row>
    <row r="610" spans="1:13">
      <c r="A610" s="10">
        <v>605</v>
      </c>
      <c r="B610" s="3" t="s">
        <v>225</v>
      </c>
      <c r="C610" s="3" t="s">
        <v>226</v>
      </c>
      <c r="D610" s="55" t="s">
        <v>228</v>
      </c>
      <c r="E610" s="15" t="s">
        <v>227</v>
      </c>
      <c r="F610" s="61">
        <v>4711228582778</v>
      </c>
      <c r="G610" s="15">
        <v>1</v>
      </c>
      <c r="H610" s="79">
        <v>140</v>
      </c>
      <c r="I610" s="79">
        <f t="shared" ref="I610" si="41">G610*H610</f>
        <v>140</v>
      </c>
      <c r="J610" s="15" t="s">
        <v>1243</v>
      </c>
      <c r="K610" s="149" t="s">
        <v>185</v>
      </c>
      <c r="L610" s="15" t="s">
        <v>6</v>
      </c>
      <c r="M610" s="15"/>
    </row>
    <row r="611" spans="1:13">
      <c r="A611" s="10">
        <v>606</v>
      </c>
      <c r="B611" s="3" t="s">
        <v>1080</v>
      </c>
      <c r="C611" s="3" t="s">
        <v>226</v>
      </c>
      <c r="D611" s="55" t="s">
        <v>228</v>
      </c>
      <c r="E611" s="15" t="s">
        <v>227</v>
      </c>
      <c r="F611" s="80">
        <v>4717702225315</v>
      </c>
      <c r="G611" s="15">
        <v>1</v>
      </c>
      <c r="H611" s="79">
        <v>130</v>
      </c>
      <c r="I611" s="79">
        <f t="shared" ref="I611:I639" si="42">H611*G611</f>
        <v>130</v>
      </c>
      <c r="J611" s="15" t="s">
        <v>1243</v>
      </c>
      <c r="K611" s="149" t="s">
        <v>185</v>
      </c>
      <c r="L611" s="15" t="s">
        <v>6</v>
      </c>
      <c r="M611" s="15"/>
    </row>
    <row r="612" spans="1:13">
      <c r="A612" s="10">
        <v>607</v>
      </c>
      <c r="B612" s="3" t="s">
        <v>1081</v>
      </c>
      <c r="C612" s="3" t="s">
        <v>226</v>
      </c>
      <c r="D612" s="55" t="s">
        <v>228</v>
      </c>
      <c r="E612" s="15" t="s">
        <v>227</v>
      </c>
      <c r="F612" s="80">
        <v>4717702228071</v>
      </c>
      <c r="G612" s="15">
        <v>1</v>
      </c>
      <c r="H612" s="79">
        <v>130</v>
      </c>
      <c r="I612" s="79">
        <f t="shared" si="42"/>
        <v>130</v>
      </c>
      <c r="J612" s="15" t="s">
        <v>1243</v>
      </c>
      <c r="K612" s="149" t="s">
        <v>185</v>
      </c>
      <c r="L612" s="15" t="s">
        <v>6</v>
      </c>
      <c r="M612" s="15"/>
    </row>
    <row r="613" spans="1:13">
      <c r="A613" s="10">
        <v>608</v>
      </c>
      <c r="B613" s="3" t="s">
        <v>229</v>
      </c>
      <c r="C613" s="3" t="s">
        <v>226</v>
      </c>
      <c r="D613" s="55" t="s">
        <v>228</v>
      </c>
      <c r="E613" s="15" t="s">
        <v>227</v>
      </c>
      <c r="F613" s="80">
        <v>4717702229177</v>
      </c>
      <c r="G613" s="15">
        <v>1</v>
      </c>
      <c r="H613" s="79">
        <v>130</v>
      </c>
      <c r="I613" s="79">
        <f t="shared" si="42"/>
        <v>130</v>
      </c>
      <c r="J613" s="15" t="s">
        <v>1243</v>
      </c>
      <c r="K613" s="149" t="s">
        <v>185</v>
      </c>
      <c r="L613" s="15" t="s">
        <v>6</v>
      </c>
      <c r="M613" s="15"/>
    </row>
    <row r="614" spans="1:13">
      <c r="A614" s="10">
        <v>609</v>
      </c>
      <c r="B614" s="3" t="s">
        <v>230</v>
      </c>
      <c r="C614" s="3" t="s">
        <v>226</v>
      </c>
      <c r="D614" s="55" t="s">
        <v>228</v>
      </c>
      <c r="E614" s="15" t="s">
        <v>227</v>
      </c>
      <c r="F614" s="80">
        <v>4717702232245</v>
      </c>
      <c r="G614" s="15">
        <v>1</v>
      </c>
      <c r="H614" s="79">
        <v>130</v>
      </c>
      <c r="I614" s="79">
        <f t="shared" si="42"/>
        <v>130</v>
      </c>
      <c r="J614" s="15" t="s">
        <v>1243</v>
      </c>
      <c r="K614" s="149" t="s">
        <v>185</v>
      </c>
      <c r="L614" s="15" t="s">
        <v>6</v>
      </c>
      <c r="M614" s="15"/>
    </row>
    <row r="615" spans="1:13">
      <c r="A615" s="10">
        <v>610</v>
      </c>
      <c r="B615" s="3" t="s">
        <v>231</v>
      </c>
      <c r="C615" s="3" t="s">
        <v>226</v>
      </c>
      <c r="D615" s="55" t="s">
        <v>228</v>
      </c>
      <c r="E615" s="15" t="s">
        <v>227</v>
      </c>
      <c r="F615" s="80">
        <v>4717702235437</v>
      </c>
      <c r="G615" s="15">
        <v>1</v>
      </c>
      <c r="H615" s="79">
        <v>130</v>
      </c>
      <c r="I615" s="79">
        <f t="shared" si="42"/>
        <v>130</v>
      </c>
      <c r="J615" s="15" t="s">
        <v>1243</v>
      </c>
      <c r="K615" s="149" t="s">
        <v>185</v>
      </c>
      <c r="L615" s="15" t="s">
        <v>6</v>
      </c>
      <c r="M615" s="15"/>
    </row>
    <row r="616" spans="1:13">
      <c r="A616" s="10">
        <v>611</v>
      </c>
      <c r="B616" s="3" t="s">
        <v>232</v>
      </c>
      <c r="C616" s="3" t="s">
        <v>226</v>
      </c>
      <c r="D616" s="55" t="s">
        <v>228</v>
      </c>
      <c r="E616" s="15" t="s">
        <v>227</v>
      </c>
      <c r="F616" s="80">
        <v>4717702268596</v>
      </c>
      <c r="G616" s="15">
        <v>1</v>
      </c>
      <c r="H616" s="79">
        <v>130</v>
      </c>
      <c r="I616" s="79">
        <f t="shared" si="42"/>
        <v>130</v>
      </c>
      <c r="J616" s="15" t="s">
        <v>1243</v>
      </c>
      <c r="K616" s="149" t="s">
        <v>185</v>
      </c>
      <c r="L616" s="15" t="s">
        <v>6</v>
      </c>
      <c r="M616" s="15"/>
    </row>
    <row r="617" spans="1:13">
      <c r="A617" s="10">
        <v>612</v>
      </c>
      <c r="B617" s="3" t="s">
        <v>233</v>
      </c>
      <c r="C617" s="3" t="s">
        <v>226</v>
      </c>
      <c r="D617" s="55" t="s">
        <v>228</v>
      </c>
      <c r="E617" s="15" t="s">
        <v>227</v>
      </c>
      <c r="F617" s="80">
        <v>4717702239169</v>
      </c>
      <c r="G617" s="15">
        <v>1</v>
      </c>
      <c r="H617" s="79">
        <v>130</v>
      </c>
      <c r="I617" s="79">
        <f t="shared" si="42"/>
        <v>130</v>
      </c>
      <c r="J617" s="15" t="s">
        <v>1243</v>
      </c>
      <c r="K617" s="149" t="s">
        <v>185</v>
      </c>
      <c r="L617" s="15" t="s">
        <v>6</v>
      </c>
      <c r="M617" s="15"/>
    </row>
    <row r="618" spans="1:13">
      <c r="A618" s="10">
        <v>613</v>
      </c>
      <c r="B618" s="3" t="s">
        <v>1082</v>
      </c>
      <c r="C618" s="3" t="s">
        <v>226</v>
      </c>
      <c r="D618" s="55" t="s">
        <v>228</v>
      </c>
      <c r="E618" s="15" t="s">
        <v>227</v>
      </c>
      <c r="F618" s="80">
        <v>4717702241827</v>
      </c>
      <c r="G618" s="15">
        <v>1</v>
      </c>
      <c r="H618" s="79">
        <v>130</v>
      </c>
      <c r="I618" s="79">
        <f t="shared" si="42"/>
        <v>130</v>
      </c>
      <c r="J618" s="15" t="s">
        <v>1243</v>
      </c>
      <c r="K618" s="149" t="s">
        <v>185</v>
      </c>
      <c r="L618" s="15" t="s">
        <v>6</v>
      </c>
      <c r="M618" s="15"/>
    </row>
    <row r="619" spans="1:13">
      <c r="A619" s="10">
        <v>614</v>
      </c>
      <c r="B619" s="3" t="s">
        <v>234</v>
      </c>
      <c r="C619" s="3" t="s">
        <v>226</v>
      </c>
      <c r="D619" s="55" t="s">
        <v>228</v>
      </c>
      <c r="E619" s="15" t="s">
        <v>227</v>
      </c>
      <c r="F619" s="80">
        <v>4717702243876</v>
      </c>
      <c r="G619" s="15">
        <v>1</v>
      </c>
      <c r="H619" s="79">
        <v>130</v>
      </c>
      <c r="I619" s="79">
        <f t="shared" si="42"/>
        <v>130</v>
      </c>
      <c r="J619" s="15" t="s">
        <v>1243</v>
      </c>
      <c r="K619" s="149" t="s">
        <v>185</v>
      </c>
      <c r="L619" s="15" t="s">
        <v>6</v>
      </c>
      <c r="M619" s="15"/>
    </row>
    <row r="620" spans="1:13">
      <c r="A620" s="10">
        <v>615</v>
      </c>
      <c r="B620" s="3" t="s">
        <v>235</v>
      </c>
      <c r="C620" s="3" t="s">
        <v>226</v>
      </c>
      <c r="D620" s="55" t="s">
        <v>228</v>
      </c>
      <c r="E620" s="15" t="s">
        <v>227</v>
      </c>
      <c r="F620" s="80">
        <v>4717702245542</v>
      </c>
      <c r="G620" s="15">
        <v>1</v>
      </c>
      <c r="H620" s="79">
        <v>130</v>
      </c>
      <c r="I620" s="79">
        <f t="shared" si="42"/>
        <v>130</v>
      </c>
      <c r="J620" s="15" t="s">
        <v>1243</v>
      </c>
      <c r="K620" s="149" t="s">
        <v>185</v>
      </c>
      <c r="L620" s="15" t="s">
        <v>6</v>
      </c>
      <c r="M620" s="15"/>
    </row>
    <row r="621" spans="1:13">
      <c r="A621" s="10">
        <v>616</v>
      </c>
      <c r="B621" s="3" t="s">
        <v>236</v>
      </c>
      <c r="C621" s="3" t="s">
        <v>226</v>
      </c>
      <c r="D621" s="55" t="s">
        <v>228</v>
      </c>
      <c r="E621" s="15" t="s">
        <v>227</v>
      </c>
      <c r="F621" s="80">
        <v>4717702247683</v>
      </c>
      <c r="G621" s="15">
        <v>1</v>
      </c>
      <c r="H621" s="79">
        <v>130</v>
      </c>
      <c r="I621" s="79">
        <f t="shared" si="42"/>
        <v>130</v>
      </c>
      <c r="J621" s="15" t="s">
        <v>1243</v>
      </c>
      <c r="K621" s="149" t="s">
        <v>185</v>
      </c>
      <c r="L621" s="15" t="s">
        <v>6</v>
      </c>
      <c r="M621" s="15"/>
    </row>
    <row r="622" spans="1:13">
      <c r="A622" s="10">
        <v>617</v>
      </c>
      <c r="B622" s="3" t="s">
        <v>237</v>
      </c>
      <c r="C622" s="3" t="s">
        <v>226</v>
      </c>
      <c r="D622" s="55" t="s">
        <v>228</v>
      </c>
      <c r="E622" s="15" t="s">
        <v>227</v>
      </c>
      <c r="F622" s="80">
        <v>4717702250539</v>
      </c>
      <c r="G622" s="15">
        <v>1</v>
      </c>
      <c r="H622" s="79">
        <v>130</v>
      </c>
      <c r="I622" s="79">
        <f t="shared" si="42"/>
        <v>130</v>
      </c>
      <c r="J622" s="15" t="s">
        <v>1243</v>
      </c>
      <c r="K622" s="149" t="s">
        <v>185</v>
      </c>
      <c r="L622" s="15" t="s">
        <v>6</v>
      </c>
      <c r="M622" s="15"/>
    </row>
    <row r="623" spans="1:13">
      <c r="A623" s="10">
        <v>618</v>
      </c>
      <c r="B623" s="3" t="s">
        <v>238</v>
      </c>
      <c r="C623" s="3" t="s">
        <v>226</v>
      </c>
      <c r="D623" s="55" t="s">
        <v>228</v>
      </c>
      <c r="E623" s="15" t="s">
        <v>227</v>
      </c>
      <c r="F623" s="80">
        <v>4717702255640</v>
      </c>
      <c r="G623" s="15">
        <v>1</v>
      </c>
      <c r="H623" s="79">
        <v>130</v>
      </c>
      <c r="I623" s="79">
        <f t="shared" si="42"/>
        <v>130</v>
      </c>
      <c r="J623" s="15" t="s">
        <v>1243</v>
      </c>
      <c r="K623" s="149" t="s">
        <v>185</v>
      </c>
      <c r="L623" s="15" t="s">
        <v>6</v>
      </c>
      <c r="M623" s="15"/>
    </row>
    <row r="624" spans="1:13">
      <c r="A624" s="10">
        <v>619</v>
      </c>
      <c r="B624" s="3" t="s">
        <v>239</v>
      </c>
      <c r="C624" s="3" t="s">
        <v>226</v>
      </c>
      <c r="D624" s="55" t="s">
        <v>228</v>
      </c>
      <c r="E624" s="15" t="s">
        <v>227</v>
      </c>
      <c r="F624" s="80">
        <v>4717702259778</v>
      </c>
      <c r="G624" s="15">
        <v>1</v>
      </c>
      <c r="H624" s="79">
        <v>130</v>
      </c>
      <c r="I624" s="79">
        <f t="shared" si="42"/>
        <v>130</v>
      </c>
      <c r="J624" s="15" t="s">
        <v>1243</v>
      </c>
      <c r="K624" s="149" t="s">
        <v>185</v>
      </c>
      <c r="L624" s="15" t="s">
        <v>6</v>
      </c>
      <c r="M624" s="15"/>
    </row>
    <row r="625" spans="1:13">
      <c r="A625" s="10">
        <v>620</v>
      </c>
      <c r="B625" s="3" t="s">
        <v>1083</v>
      </c>
      <c r="C625" s="3" t="s">
        <v>226</v>
      </c>
      <c r="D625" s="55" t="s">
        <v>228</v>
      </c>
      <c r="E625" s="15" t="s">
        <v>227</v>
      </c>
      <c r="F625" s="80">
        <v>4717702260002</v>
      </c>
      <c r="G625" s="15">
        <v>1</v>
      </c>
      <c r="H625" s="79">
        <v>130</v>
      </c>
      <c r="I625" s="79">
        <f t="shared" si="42"/>
        <v>130</v>
      </c>
      <c r="J625" s="15" t="s">
        <v>1243</v>
      </c>
      <c r="K625" s="149" t="s">
        <v>185</v>
      </c>
      <c r="L625" s="15" t="s">
        <v>6</v>
      </c>
      <c r="M625" s="15"/>
    </row>
    <row r="626" spans="1:13">
      <c r="A626" s="10">
        <v>621</v>
      </c>
      <c r="B626" s="3" t="s">
        <v>240</v>
      </c>
      <c r="C626" s="3" t="s">
        <v>226</v>
      </c>
      <c r="D626" s="55" t="s">
        <v>228</v>
      </c>
      <c r="E626" s="15" t="s">
        <v>227</v>
      </c>
      <c r="F626" s="80">
        <v>4717702261030</v>
      </c>
      <c r="G626" s="15">
        <v>1</v>
      </c>
      <c r="H626" s="79">
        <v>130</v>
      </c>
      <c r="I626" s="79">
        <f t="shared" si="42"/>
        <v>130</v>
      </c>
      <c r="J626" s="15" t="s">
        <v>1243</v>
      </c>
      <c r="K626" s="149" t="s">
        <v>185</v>
      </c>
      <c r="L626" s="15" t="s">
        <v>6</v>
      </c>
      <c r="M626" s="15"/>
    </row>
    <row r="627" spans="1:13">
      <c r="A627" s="10">
        <v>622</v>
      </c>
      <c r="B627" s="3" t="s">
        <v>241</v>
      </c>
      <c r="C627" s="3" t="s">
        <v>226</v>
      </c>
      <c r="D627" s="55" t="s">
        <v>228</v>
      </c>
      <c r="E627" s="15" t="s">
        <v>227</v>
      </c>
      <c r="F627" s="80">
        <v>4717702262396</v>
      </c>
      <c r="G627" s="15">
        <v>1</v>
      </c>
      <c r="H627" s="79">
        <v>130</v>
      </c>
      <c r="I627" s="79">
        <f t="shared" si="42"/>
        <v>130</v>
      </c>
      <c r="J627" s="15" t="s">
        <v>1243</v>
      </c>
      <c r="K627" s="149" t="s">
        <v>185</v>
      </c>
      <c r="L627" s="15" t="s">
        <v>6</v>
      </c>
      <c r="M627" s="15"/>
    </row>
    <row r="628" spans="1:13">
      <c r="A628" s="10">
        <v>623</v>
      </c>
      <c r="B628" s="3" t="s">
        <v>242</v>
      </c>
      <c r="C628" s="3" t="s">
        <v>226</v>
      </c>
      <c r="D628" s="55" t="s">
        <v>228</v>
      </c>
      <c r="E628" s="15" t="s">
        <v>227</v>
      </c>
      <c r="F628" s="80">
        <v>4717702264444</v>
      </c>
      <c r="G628" s="15">
        <v>1</v>
      </c>
      <c r="H628" s="79">
        <v>130</v>
      </c>
      <c r="I628" s="79">
        <f t="shared" si="42"/>
        <v>130</v>
      </c>
      <c r="J628" s="15" t="s">
        <v>1243</v>
      </c>
      <c r="K628" s="149" t="s">
        <v>185</v>
      </c>
      <c r="L628" s="15" t="s">
        <v>6</v>
      </c>
      <c r="M628" s="15"/>
    </row>
    <row r="629" spans="1:13">
      <c r="A629" s="10">
        <v>624</v>
      </c>
      <c r="B629" s="3" t="s">
        <v>243</v>
      </c>
      <c r="C629" s="3" t="s">
        <v>226</v>
      </c>
      <c r="D629" s="55" t="s">
        <v>228</v>
      </c>
      <c r="E629" s="15" t="s">
        <v>227</v>
      </c>
      <c r="F629" s="80">
        <v>4717702267193</v>
      </c>
      <c r="G629" s="15">
        <v>1</v>
      </c>
      <c r="H629" s="79">
        <v>130</v>
      </c>
      <c r="I629" s="79">
        <f t="shared" si="42"/>
        <v>130</v>
      </c>
      <c r="J629" s="15" t="s">
        <v>1243</v>
      </c>
      <c r="K629" s="149" t="s">
        <v>185</v>
      </c>
      <c r="L629" s="15" t="s">
        <v>6</v>
      </c>
      <c r="M629" s="15"/>
    </row>
    <row r="630" spans="1:13">
      <c r="A630" s="10">
        <v>625</v>
      </c>
      <c r="B630" s="3" t="s">
        <v>244</v>
      </c>
      <c r="C630" s="3" t="s">
        <v>226</v>
      </c>
      <c r="D630" s="55" t="s">
        <v>228</v>
      </c>
      <c r="E630" s="15" t="s">
        <v>227</v>
      </c>
      <c r="F630" s="80">
        <v>9789571061061</v>
      </c>
      <c r="G630" s="15">
        <v>1</v>
      </c>
      <c r="H630" s="79">
        <v>130</v>
      </c>
      <c r="I630" s="79">
        <f t="shared" si="42"/>
        <v>130</v>
      </c>
      <c r="J630" s="15" t="s">
        <v>1243</v>
      </c>
      <c r="K630" s="149" t="s">
        <v>185</v>
      </c>
      <c r="L630" s="15" t="s">
        <v>6</v>
      </c>
      <c r="M630" s="15"/>
    </row>
    <row r="631" spans="1:13">
      <c r="A631" s="10">
        <v>626</v>
      </c>
      <c r="B631" s="3" t="s">
        <v>1084</v>
      </c>
      <c r="C631" s="3" t="s">
        <v>226</v>
      </c>
      <c r="D631" s="55" t="s">
        <v>228</v>
      </c>
      <c r="E631" s="15" t="s">
        <v>227</v>
      </c>
      <c r="F631" s="80">
        <v>9789571061368</v>
      </c>
      <c r="G631" s="15">
        <v>1</v>
      </c>
      <c r="H631" s="79">
        <v>130</v>
      </c>
      <c r="I631" s="79">
        <f t="shared" si="42"/>
        <v>130</v>
      </c>
      <c r="J631" s="15" t="s">
        <v>1243</v>
      </c>
      <c r="K631" s="149" t="s">
        <v>185</v>
      </c>
      <c r="L631" s="15" t="s">
        <v>6</v>
      </c>
      <c r="M631" s="15"/>
    </row>
    <row r="632" spans="1:13">
      <c r="A632" s="10">
        <v>627</v>
      </c>
      <c r="B632" s="3" t="s">
        <v>1085</v>
      </c>
      <c r="C632" s="3" t="s">
        <v>226</v>
      </c>
      <c r="D632" s="55" t="s">
        <v>228</v>
      </c>
      <c r="E632" s="15" t="s">
        <v>227</v>
      </c>
      <c r="F632" s="80">
        <v>9789571064932</v>
      </c>
      <c r="G632" s="15">
        <v>1</v>
      </c>
      <c r="H632" s="79">
        <v>130</v>
      </c>
      <c r="I632" s="79">
        <f t="shared" si="42"/>
        <v>130</v>
      </c>
      <c r="J632" s="15" t="s">
        <v>1243</v>
      </c>
      <c r="K632" s="149" t="s">
        <v>185</v>
      </c>
      <c r="L632" s="15" t="s">
        <v>6</v>
      </c>
      <c r="M632" s="15"/>
    </row>
    <row r="633" spans="1:13">
      <c r="A633" s="10">
        <v>628</v>
      </c>
      <c r="B633" s="3" t="s">
        <v>245</v>
      </c>
      <c r="C633" s="3" t="s">
        <v>226</v>
      </c>
      <c r="D633" s="55" t="s">
        <v>228</v>
      </c>
      <c r="E633" s="15" t="s">
        <v>227</v>
      </c>
      <c r="F633" s="80">
        <v>9789571069081</v>
      </c>
      <c r="G633" s="15">
        <v>1</v>
      </c>
      <c r="H633" s="79">
        <v>130</v>
      </c>
      <c r="I633" s="79">
        <f t="shared" si="42"/>
        <v>130</v>
      </c>
      <c r="J633" s="15" t="s">
        <v>1243</v>
      </c>
      <c r="K633" s="149" t="s">
        <v>185</v>
      </c>
      <c r="L633" s="15" t="s">
        <v>6</v>
      </c>
      <c r="M633" s="15"/>
    </row>
    <row r="634" spans="1:13">
      <c r="A634" s="10">
        <v>629</v>
      </c>
      <c r="B634" s="3" t="s">
        <v>246</v>
      </c>
      <c r="C634" s="3" t="s">
        <v>226</v>
      </c>
      <c r="D634" s="55" t="s">
        <v>228</v>
      </c>
      <c r="E634" s="15" t="s">
        <v>227</v>
      </c>
      <c r="F634" s="80">
        <v>9789571071961</v>
      </c>
      <c r="G634" s="15">
        <v>1</v>
      </c>
      <c r="H634" s="79">
        <v>130</v>
      </c>
      <c r="I634" s="79">
        <f t="shared" si="42"/>
        <v>130</v>
      </c>
      <c r="J634" s="15" t="s">
        <v>1243</v>
      </c>
      <c r="K634" s="149" t="s">
        <v>185</v>
      </c>
      <c r="L634" s="15" t="s">
        <v>6</v>
      </c>
      <c r="M634" s="15"/>
    </row>
    <row r="635" spans="1:13">
      <c r="A635" s="10">
        <v>630</v>
      </c>
      <c r="B635" s="3" t="s">
        <v>247</v>
      </c>
      <c r="C635" s="3" t="s">
        <v>226</v>
      </c>
      <c r="D635" s="55" t="s">
        <v>228</v>
      </c>
      <c r="E635" s="15" t="s">
        <v>227</v>
      </c>
      <c r="F635" s="80">
        <v>9789571077857</v>
      </c>
      <c r="G635" s="15">
        <v>1</v>
      </c>
      <c r="H635" s="79">
        <v>130</v>
      </c>
      <c r="I635" s="79">
        <f t="shared" si="42"/>
        <v>130</v>
      </c>
      <c r="J635" s="15" t="s">
        <v>1243</v>
      </c>
      <c r="K635" s="149" t="s">
        <v>185</v>
      </c>
      <c r="L635" s="15" t="s">
        <v>6</v>
      </c>
      <c r="M635" s="15"/>
    </row>
    <row r="636" spans="1:13">
      <c r="A636" s="10">
        <v>631</v>
      </c>
      <c r="B636" s="3" t="s">
        <v>1086</v>
      </c>
      <c r="C636" s="3" t="s">
        <v>226</v>
      </c>
      <c r="D636" s="55" t="s">
        <v>228</v>
      </c>
      <c r="E636" s="15" t="s">
        <v>227</v>
      </c>
      <c r="F636" s="80">
        <v>9789571082431</v>
      </c>
      <c r="G636" s="15">
        <v>1</v>
      </c>
      <c r="H636" s="79">
        <v>130</v>
      </c>
      <c r="I636" s="79">
        <f t="shared" si="42"/>
        <v>130</v>
      </c>
      <c r="J636" s="15" t="s">
        <v>1243</v>
      </c>
      <c r="K636" s="149" t="s">
        <v>185</v>
      </c>
      <c r="L636" s="15" t="s">
        <v>6</v>
      </c>
      <c r="M636" s="15"/>
    </row>
    <row r="637" spans="1:13">
      <c r="A637" s="10">
        <v>632</v>
      </c>
      <c r="B637" s="3" t="s">
        <v>248</v>
      </c>
      <c r="C637" s="3" t="s">
        <v>226</v>
      </c>
      <c r="D637" s="55" t="s">
        <v>228</v>
      </c>
      <c r="E637" s="15" t="s">
        <v>227</v>
      </c>
      <c r="F637" s="80">
        <v>9789571083704</v>
      </c>
      <c r="G637" s="15">
        <v>1</v>
      </c>
      <c r="H637" s="79">
        <v>130</v>
      </c>
      <c r="I637" s="79">
        <f t="shared" si="42"/>
        <v>130</v>
      </c>
      <c r="J637" s="15" t="s">
        <v>1243</v>
      </c>
      <c r="K637" s="149" t="s">
        <v>185</v>
      </c>
      <c r="L637" s="15" t="s">
        <v>6</v>
      </c>
      <c r="M637" s="15"/>
    </row>
    <row r="638" spans="1:13">
      <c r="A638" s="10">
        <v>633</v>
      </c>
      <c r="B638" s="3" t="s">
        <v>249</v>
      </c>
      <c r="C638" s="3" t="s">
        <v>226</v>
      </c>
      <c r="D638" s="55" t="s">
        <v>228</v>
      </c>
      <c r="E638" s="15" t="s">
        <v>227</v>
      </c>
      <c r="F638" s="80">
        <v>9789571086095</v>
      </c>
      <c r="G638" s="15">
        <v>1</v>
      </c>
      <c r="H638" s="79">
        <v>130</v>
      </c>
      <c r="I638" s="79">
        <f t="shared" si="42"/>
        <v>130</v>
      </c>
      <c r="J638" s="15" t="s">
        <v>1243</v>
      </c>
      <c r="K638" s="149" t="s">
        <v>185</v>
      </c>
      <c r="L638" s="15" t="s">
        <v>6</v>
      </c>
      <c r="M638" s="15"/>
    </row>
    <row r="639" spans="1:13">
      <c r="A639" s="10">
        <v>634</v>
      </c>
      <c r="B639" s="3" t="s">
        <v>250</v>
      </c>
      <c r="C639" s="3" t="s">
        <v>226</v>
      </c>
      <c r="D639" s="55" t="s">
        <v>228</v>
      </c>
      <c r="E639" s="15" t="s">
        <v>227</v>
      </c>
      <c r="F639" s="80">
        <v>9789571087245</v>
      </c>
      <c r="G639" s="15">
        <v>1</v>
      </c>
      <c r="H639" s="79">
        <v>130</v>
      </c>
      <c r="I639" s="79">
        <f t="shared" si="42"/>
        <v>130</v>
      </c>
      <c r="J639" s="15" t="s">
        <v>1243</v>
      </c>
      <c r="K639" s="149" t="s">
        <v>185</v>
      </c>
      <c r="L639" s="15" t="s">
        <v>6</v>
      </c>
      <c r="M639" s="15"/>
    </row>
    <row r="640" spans="1:13">
      <c r="A640" s="10">
        <v>635</v>
      </c>
      <c r="B640" s="1" t="s">
        <v>275</v>
      </c>
      <c r="C640" s="1" t="s">
        <v>1087</v>
      </c>
      <c r="D640" s="1" t="s">
        <v>274</v>
      </c>
      <c r="E640" s="40" t="s">
        <v>254</v>
      </c>
      <c r="F640" s="8">
        <v>9789864510962</v>
      </c>
      <c r="G640" s="15">
        <v>1</v>
      </c>
      <c r="H640" s="104">
        <v>380</v>
      </c>
      <c r="I640" s="79">
        <f t="shared" ref="I640" si="43">G640*H640</f>
        <v>380</v>
      </c>
      <c r="J640" s="15" t="s">
        <v>6</v>
      </c>
      <c r="K640" s="149" t="s">
        <v>185</v>
      </c>
      <c r="L640" s="15" t="s">
        <v>6</v>
      </c>
      <c r="M640" s="15"/>
    </row>
    <row r="641" spans="1:13">
      <c r="A641" s="10">
        <v>636</v>
      </c>
      <c r="B641" s="25" t="s">
        <v>277</v>
      </c>
      <c r="C641" s="25" t="s">
        <v>1608</v>
      </c>
      <c r="D641" s="25" t="s">
        <v>278</v>
      </c>
      <c r="E641" s="40" t="s">
        <v>254</v>
      </c>
      <c r="F641" s="75">
        <v>9789869686921</v>
      </c>
      <c r="G641" s="43">
        <v>1</v>
      </c>
      <c r="H641" s="43">
        <v>420</v>
      </c>
      <c r="I641" s="43">
        <f t="shared" ref="I641:I646" si="44">G641*H641</f>
        <v>420</v>
      </c>
      <c r="J641" s="15" t="s">
        <v>6</v>
      </c>
      <c r="K641" s="149" t="s">
        <v>185</v>
      </c>
      <c r="L641" s="15" t="s">
        <v>6</v>
      </c>
      <c r="M641" s="43"/>
    </row>
    <row r="642" spans="1:13">
      <c r="A642" s="10">
        <v>637</v>
      </c>
      <c r="B642" s="25" t="s">
        <v>279</v>
      </c>
      <c r="C642" s="25" t="s">
        <v>1609</v>
      </c>
      <c r="D642" s="25" t="s">
        <v>280</v>
      </c>
      <c r="E642" s="40" t="s">
        <v>254</v>
      </c>
      <c r="F642" s="75">
        <v>4717211016244</v>
      </c>
      <c r="G642" s="43">
        <v>1</v>
      </c>
      <c r="H642" s="43">
        <v>900</v>
      </c>
      <c r="I642" s="43">
        <f t="shared" si="44"/>
        <v>900</v>
      </c>
      <c r="J642" s="85" t="s">
        <v>281</v>
      </c>
      <c r="K642" s="149" t="s">
        <v>185</v>
      </c>
      <c r="L642" s="15" t="s">
        <v>6</v>
      </c>
      <c r="M642" s="43" t="s">
        <v>1765</v>
      </c>
    </row>
    <row r="643" spans="1:13">
      <c r="A643" s="10">
        <v>638</v>
      </c>
      <c r="B643" s="25" t="s">
        <v>282</v>
      </c>
      <c r="C643" s="25" t="s">
        <v>283</v>
      </c>
      <c r="D643" s="25" t="s">
        <v>284</v>
      </c>
      <c r="E643" s="40" t="s">
        <v>254</v>
      </c>
      <c r="F643" s="75">
        <v>9789865894900</v>
      </c>
      <c r="G643" s="43">
        <v>1</v>
      </c>
      <c r="H643" s="43">
        <v>299</v>
      </c>
      <c r="I643" s="43">
        <f t="shared" si="44"/>
        <v>299</v>
      </c>
      <c r="J643" s="43" t="s">
        <v>185</v>
      </c>
      <c r="K643" s="149" t="s">
        <v>185</v>
      </c>
      <c r="L643" s="15" t="s">
        <v>6</v>
      </c>
      <c r="M643" s="43"/>
    </row>
    <row r="644" spans="1:13">
      <c r="A644" s="10">
        <v>639</v>
      </c>
      <c r="B644" s="25" t="s">
        <v>285</v>
      </c>
      <c r="C644" s="25" t="s">
        <v>286</v>
      </c>
      <c r="D644" s="25" t="s">
        <v>287</v>
      </c>
      <c r="E644" s="40" t="s">
        <v>254</v>
      </c>
      <c r="F644" s="75">
        <v>9789866385964</v>
      </c>
      <c r="G644" s="43">
        <v>1</v>
      </c>
      <c r="H644" s="43">
        <v>400</v>
      </c>
      <c r="I644" s="43">
        <f t="shared" si="44"/>
        <v>400</v>
      </c>
      <c r="J644" s="43" t="s">
        <v>185</v>
      </c>
      <c r="K644" s="149" t="s">
        <v>185</v>
      </c>
      <c r="L644" s="15" t="s">
        <v>6</v>
      </c>
      <c r="M644" s="43"/>
    </row>
    <row r="645" spans="1:13">
      <c r="A645" s="10">
        <v>640</v>
      </c>
      <c r="B645" s="17" t="s">
        <v>326</v>
      </c>
      <c r="C645" s="17" t="s">
        <v>327</v>
      </c>
      <c r="D645" s="17" t="s">
        <v>328</v>
      </c>
      <c r="E645" s="40" t="s">
        <v>1584</v>
      </c>
      <c r="F645" s="87">
        <v>9789863586791</v>
      </c>
      <c r="G645" s="4">
        <v>1</v>
      </c>
      <c r="H645" s="186">
        <v>600</v>
      </c>
      <c r="I645" s="100">
        <f t="shared" si="44"/>
        <v>600</v>
      </c>
      <c r="J645" s="43" t="s">
        <v>185</v>
      </c>
      <c r="K645" s="149" t="s">
        <v>185</v>
      </c>
      <c r="L645" s="15" t="s">
        <v>6</v>
      </c>
      <c r="M645" s="4"/>
    </row>
    <row r="646" spans="1:13">
      <c r="A646" s="10">
        <v>641</v>
      </c>
      <c r="B646" s="17" t="s">
        <v>329</v>
      </c>
      <c r="C646" s="17" t="s">
        <v>330</v>
      </c>
      <c r="D646" s="17" t="s">
        <v>331</v>
      </c>
      <c r="E646" s="40" t="s">
        <v>254</v>
      </c>
      <c r="F646" s="14">
        <v>9780020180609</v>
      </c>
      <c r="G646" s="4">
        <v>1</v>
      </c>
      <c r="H646" s="100">
        <v>768</v>
      </c>
      <c r="I646" s="100">
        <f t="shared" si="44"/>
        <v>768</v>
      </c>
      <c r="J646" s="166" t="s">
        <v>303</v>
      </c>
      <c r="K646" s="149" t="s">
        <v>185</v>
      </c>
      <c r="L646" s="15" t="s">
        <v>6</v>
      </c>
      <c r="M646" s="4" t="s">
        <v>1767</v>
      </c>
    </row>
    <row r="647" spans="1:13">
      <c r="A647" s="10">
        <v>642</v>
      </c>
      <c r="B647" s="17" t="s">
        <v>537</v>
      </c>
      <c r="C647" s="71" t="s">
        <v>1596</v>
      </c>
      <c r="D647" s="38" t="s">
        <v>538</v>
      </c>
      <c r="E647" s="40" t="s">
        <v>254</v>
      </c>
      <c r="F647" s="91">
        <v>9789863525783</v>
      </c>
      <c r="G647" s="44">
        <v>1</v>
      </c>
      <c r="H647" s="103">
        <v>2388</v>
      </c>
      <c r="I647" s="106">
        <f t="shared" ref="I647" si="45">G647*H647</f>
        <v>2388</v>
      </c>
      <c r="J647" s="169" t="s">
        <v>183</v>
      </c>
      <c r="K647" s="149" t="s">
        <v>185</v>
      </c>
      <c r="L647" s="15" t="s">
        <v>6</v>
      </c>
      <c r="M647" s="15" t="s">
        <v>1782</v>
      </c>
    </row>
    <row r="648" spans="1:13">
      <c r="A648" s="10">
        <v>643</v>
      </c>
      <c r="B648" s="3" t="s">
        <v>1300</v>
      </c>
      <c r="C648" s="3" t="s">
        <v>1199</v>
      </c>
      <c r="D648" s="3" t="s">
        <v>1206</v>
      </c>
      <c r="E648" s="40" t="s">
        <v>254</v>
      </c>
      <c r="F648" s="61">
        <v>9789571375670</v>
      </c>
      <c r="G648" s="15">
        <v>1</v>
      </c>
      <c r="H648" s="79">
        <v>380</v>
      </c>
      <c r="I648" s="79">
        <f t="shared" ref="I648:I654" si="46">G648*H648</f>
        <v>380</v>
      </c>
      <c r="J648" s="15" t="s">
        <v>1245</v>
      </c>
      <c r="K648" s="149" t="s">
        <v>185</v>
      </c>
      <c r="L648" s="15" t="s">
        <v>6</v>
      </c>
      <c r="M648" s="15"/>
    </row>
    <row r="649" spans="1:13">
      <c r="A649" s="10">
        <v>644</v>
      </c>
      <c r="B649" s="3" t="s">
        <v>1301</v>
      </c>
      <c r="C649" s="3" t="s">
        <v>1199</v>
      </c>
      <c r="D649" s="3" t="s">
        <v>1206</v>
      </c>
      <c r="E649" s="40" t="s">
        <v>254</v>
      </c>
      <c r="F649" s="61">
        <v>9789571375687</v>
      </c>
      <c r="G649" s="15">
        <v>1</v>
      </c>
      <c r="H649" s="79">
        <v>380</v>
      </c>
      <c r="I649" s="79">
        <f t="shared" si="46"/>
        <v>380</v>
      </c>
      <c r="J649" s="15" t="s">
        <v>1247</v>
      </c>
      <c r="K649" s="149" t="s">
        <v>185</v>
      </c>
      <c r="L649" s="15" t="s">
        <v>6</v>
      </c>
      <c r="M649" s="15"/>
    </row>
    <row r="650" spans="1:13">
      <c r="A650" s="10">
        <v>645</v>
      </c>
      <c r="B650" s="3" t="s">
        <v>1302</v>
      </c>
      <c r="C650" s="3" t="s">
        <v>1199</v>
      </c>
      <c r="D650" s="3" t="s">
        <v>1206</v>
      </c>
      <c r="E650" s="40" t="s">
        <v>254</v>
      </c>
      <c r="F650" s="61">
        <v>9789571377148</v>
      </c>
      <c r="G650" s="15">
        <v>1</v>
      </c>
      <c r="H650" s="79">
        <v>380</v>
      </c>
      <c r="I650" s="79">
        <f t="shared" si="46"/>
        <v>380</v>
      </c>
      <c r="J650" s="15" t="s">
        <v>1247</v>
      </c>
      <c r="K650" s="149" t="s">
        <v>185</v>
      </c>
      <c r="L650" s="15" t="s">
        <v>6</v>
      </c>
      <c r="M650" s="15"/>
    </row>
    <row r="651" spans="1:13">
      <c r="A651" s="10">
        <v>646</v>
      </c>
      <c r="B651" s="3" t="s">
        <v>1303</v>
      </c>
      <c r="C651" s="3" t="s">
        <v>1199</v>
      </c>
      <c r="D651" s="3" t="s">
        <v>1206</v>
      </c>
      <c r="E651" s="40" t="s">
        <v>254</v>
      </c>
      <c r="F651" s="61">
        <v>9789571377957</v>
      </c>
      <c r="G651" s="15">
        <v>1</v>
      </c>
      <c r="H651" s="79">
        <v>380</v>
      </c>
      <c r="I651" s="79">
        <f t="shared" si="46"/>
        <v>380</v>
      </c>
      <c r="J651" s="15" t="s">
        <v>1245</v>
      </c>
      <c r="K651" s="149" t="s">
        <v>185</v>
      </c>
      <c r="L651" s="15" t="s">
        <v>6</v>
      </c>
      <c r="M651" s="15"/>
    </row>
    <row r="652" spans="1:13">
      <c r="A652" s="10">
        <v>647</v>
      </c>
      <c r="B652" s="3" t="s">
        <v>1304</v>
      </c>
      <c r="C652" s="3" t="s">
        <v>1199</v>
      </c>
      <c r="D652" s="3" t="s">
        <v>1206</v>
      </c>
      <c r="E652" s="40" t="s">
        <v>254</v>
      </c>
      <c r="F652" s="61">
        <v>9789571377964</v>
      </c>
      <c r="G652" s="15">
        <v>1</v>
      </c>
      <c r="H652" s="79">
        <v>380</v>
      </c>
      <c r="I652" s="79">
        <f t="shared" si="46"/>
        <v>380</v>
      </c>
      <c r="J652" s="15" t="s">
        <v>1247</v>
      </c>
      <c r="K652" s="149" t="s">
        <v>185</v>
      </c>
      <c r="L652" s="15" t="s">
        <v>6</v>
      </c>
      <c r="M652" s="15"/>
    </row>
    <row r="653" spans="1:13">
      <c r="A653" s="10">
        <v>648</v>
      </c>
      <c r="B653" s="3" t="s">
        <v>1305</v>
      </c>
      <c r="C653" s="3" t="s">
        <v>1199</v>
      </c>
      <c r="D653" s="3" t="s">
        <v>1206</v>
      </c>
      <c r="E653" s="40" t="s">
        <v>254</v>
      </c>
      <c r="F653" s="61">
        <v>9789571378497</v>
      </c>
      <c r="G653" s="15">
        <v>1</v>
      </c>
      <c r="H653" s="79">
        <v>380</v>
      </c>
      <c r="I653" s="79">
        <f t="shared" si="46"/>
        <v>380</v>
      </c>
      <c r="J653" s="15" t="s">
        <v>1247</v>
      </c>
      <c r="K653" s="149" t="s">
        <v>185</v>
      </c>
      <c r="L653" s="15" t="s">
        <v>6</v>
      </c>
      <c r="M653" s="15"/>
    </row>
    <row r="654" spans="1:13">
      <c r="A654" s="10">
        <v>649</v>
      </c>
      <c r="B654" s="3" t="s">
        <v>1306</v>
      </c>
      <c r="C654" s="3" t="s">
        <v>1199</v>
      </c>
      <c r="D654" s="3" t="s">
        <v>1206</v>
      </c>
      <c r="E654" s="40" t="s">
        <v>254</v>
      </c>
      <c r="F654" s="61">
        <v>9789571378978</v>
      </c>
      <c r="G654" s="15">
        <v>1</v>
      </c>
      <c r="H654" s="79">
        <v>380</v>
      </c>
      <c r="I654" s="79">
        <f t="shared" si="46"/>
        <v>380</v>
      </c>
      <c r="J654" s="15" t="s">
        <v>1247</v>
      </c>
      <c r="K654" s="149" t="s">
        <v>185</v>
      </c>
      <c r="L654" s="15" t="s">
        <v>6</v>
      </c>
      <c r="M654" s="15"/>
    </row>
    <row r="655" spans="1:13" s="133" customFormat="1">
      <c r="A655" s="10">
        <v>650</v>
      </c>
      <c r="B655" s="135" t="s">
        <v>1349</v>
      </c>
      <c r="C655" s="136" t="s">
        <v>1350</v>
      </c>
      <c r="D655" s="134" t="s">
        <v>1351</v>
      </c>
      <c r="E655" s="118" t="s">
        <v>195</v>
      </c>
      <c r="F655" s="119" t="s">
        <v>1352</v>
      </c>
      <c r="G655" s="119">
        <v>1</v>
      </c>
      <c r="H655" s="197">
        <v>480</v>
      </c>
      <c r="I655" s="79">
        <f t="shared" ref="I655:I656" si="47">G655*H655</f>
        <v>480</v>
      </c>
      <c r="J655" s="10" t="s">
        <v>6</v>
      </c>
      <c r="K655" s="10" t="s">
        <v>6</v>
      </c>
      <c r="L655" s="15" t="s">
        <v>6</v>
      </c>
      <c r="M655" s="123"/>
    </row>
    <row r="656" spans="1:13" s="133" customFormat="1">
      <c r="A656" s="10">
        <v>651</v>
      </c>
      <c r="B656" s="135" t="s">
        <v>1353</v>
      </c>
      <c r="C656" s="136" t="s">
        <v>1354</v>
      </c>
      <c r="D656" s="134" t="s">
        <v>1351</v>
      </c>
      <c r="E656" s="118" t="s">
        <v>195</v>
      </c>
      <c r="F656" s="119" t="s">
        <v>1355</v>
      </c>
      <c r="G656" s="119">
        <v>1</v>
      </c>
      <c r="H656" s="197">
        <v>350</v>
      </c>
      <c r="I656" s="79">
        <f t="shared" si="47"/>
        <v>350</v>
      </c>
      <c r="J656" s="10" t="s">
        <v>6</v>
      </c>
      <c r="K656" s="10" t="s">
        <v>6</v>
      </c>
      <c r="L656" s="15" t="s">
        <v>6</v>
      </c>
      <c r="M656" s="123"/>
    </row>
    <row r="657" spans="1:13" s="133" customFormat="1">
      <c r="A657" s="158" t="s">
        <v>1373</v>
      </c>
      <c r="B657" s="157"/>
      <c r="C657" s="93"/>
      <c r="D657" s="146"/>
      <c r="E657" s="156"/>
      <c r="F657" s="145"/>
      <c r="G657" s="145"/>
      <c r="H657" s="100"/>
      <c r="I657" s="79">
        <f>SUM(I6:I656)</f>
        <v>383024</v>
      </c>
      <c r="J657" s="147"/>
      <c r="K657" s="10"/>
      <c r="L657" s="15"/>
      <c r="M657" s="146"/>
    </row>
    <row r="658" spans="1:13" s="133" customFormat="1" ht="168.75" customHeight="1">
      <c r="A658" s="212" t="s">
        <v>1788</v>
      </c>
      <c r="B658" s="212"/>
      <c r="C658" s="212"/>
      <c r="D658" s="212"/>
      <c r="E658" s="212"/>
      <c r="F658" s="212"/>
      <c r="G658" s="212"/>
      <c r="H658" s="212"/>
      <c r="I658" s="212"/>
      <c r="J658" s="212"/>
      <c r="K658" s="212"/>
      <c r="L658" s="212"/>
      <c r="M658" s="212"/>
    </row>
    <row r="659" spans="1:13" s="129" customFormat="1">
      <c r="A659" s="209" t="s">
        <v>1759</v>
      </c>
      <c r="B659" s="209"/>
      <c r="C659" s="209"/>
      <c r="D659" s="209"/>
      <c r="E659" s="209"/>
      <c r="F659" s="209"/>
      <c r="G659" s="209"/>
      <c r="H659" s="209"/>
      <c r="I659" s="209"/>
      <c r="J659" s="209"/>
      <c r="K659" s="209"/>
      <c r="L659" s="209"/>
      <c r="M659" s="209"/>
    </row>
    <row r="660" spans="1:13" s="129" customFormat="1">
      <c r="A660" s="209"/>
      <c r="B660" s="209"/>
      <c r="C660" s="209"/>
      <c r="D660" s="209"/>
      <c r="E660" s="209"/>
      <c r="F660" s="209"/>
      <c r="G660" s="209"/>
      <c r="H660" s="209"/>
      <c r="I660" s="209"/>
      <c r="J660" s="209"/>
      <c r="K660" s="209"/>
      <c r="L660" s="209"/>
      <c r="M660" s="209"/>
    </row>
    <row r="661" spans="1:13" s="129" customFormat="1" ht="21" customHeight="1">
      <c r="A661" s="209"/>
      <c r="B661" s="209"/>
      <c r="C661" s="209"/>
      <c r="D661" s="209"/>
      <c r="E661" s="209"/>
      <c r="F661" s="209"/>
      <c r="G661" s="209"/>
      <c r="H661" s="209"/>
      <c r="I661" s="209"/>
      <c r="J661" s="209"/>
      <c r="K661" s="209"/>
      <c r="L661" s="209"/>
      <c r="M661" s="209"/>
    </row>
    <row r="662" spans="1:13">
      <c r="A662" s="209"/>
      <c r="B662" s="209"/>
      <c r="C662" s="209"/>
      <c r="D662" s="209"/>
      <c r="E662" s="209"/>
      <c r="F662" s="209"/>
      <c r="G662" s="209"/>
      <c r="H662" s="209"/>
      <c r="I662" s="209"/>
      <c r="J662" s="209"/>
      <c r="K662" s="209"/>
      <c r="L662" s="209"/>
      <c r="M662" s="209"/>
    </row>
    <row r="663" spans="1:13">
      <c r="A663" s="209"/>
      <c r="B663" s="209"/>
      <c r="C663" s="209"/>
      <c r="D663" s="209"/>
      <c r="E663" s="209"/>
      <c r="F663" s="209"/>
      <c r="G663" s="209"/>
      <c r="H663" s="209"/>
      <c r="I663" s="209"/>
      <c r="J663" s="209"/>
      <c r="K663" s="209"/>
      <c r="L663" s="209"/>
      <c r="M663" s="209"/>
    </row>
    <row r="664" spans="1:13">
      <c r="A664" s="209"/>
      <c r="B664" s="209"/>
      <c r="C664" s="209"/>
      <c r="D664" s="209"/>
      <c r="E664" s="209"/>
      <c r="F664" s="209"/>
      <c r="G664" s="209"/>
      <c r="H664" s="209"/>
      <c r="I664" s="209"/>
      <c r="J664" s="209"/>
      <c r="K664" s="209"/>
      <c r="L664" s="209"/>
      <c r="M664" s="209"/>
    </row>
    <row r="665" spans="1:13">
      <c r="A665" s="209"/>
      <c r="B665" s="209"/>
      <c r="C665" s="209"/>
      <c r="D665" s="209"/>
      <c r="E665" s="209"/>
      <c r="F665" s="209"/>
      <c r="G665" s="209"/>
      <c r="H665" s="209"/>
      <c r="I665" s="209"/>
      <c r="J665" s="209"/>
      <c r="K665" s="209"/>
      <c r="L665" s="209"/>
      <c r="M665" s="209"/>
    </row>
  </sheetData>
  <protectedRanges>
    <protectedRange sqref="B377:D377 F377 H377" name="範圍1_3_5_1_1"/>
    <protectedRange sqref="F371 B371:D371 H371" name="範圍1_4_7_6_1"/>
    <protectedRange sqref="F372 B372:D372 H372" name="範圍1_4_7_9_1"/>
    <protectedRange sqref="B467:D467 F467 J467:K467 H467" name="範圍1_3_3_2"/>
    <protectedRange sqref="B468:D468 F468 J468:K468 H468" name="範圍1_3_3_1_1"/>
    <protectedRange sqref="C426 F421:H424 G426:H426 J421:J424 E421:E426 B421:D424" name="範圍1_1_4"/>
    <protectedRange sqref="J425:J426" name="範圍1_2_1_4"/>
    <protectedRange sqref="B425:D425 F425:H425 D426" name="範圍1_11_4"/>
  </protectedRanges>
  <mergeCells count="12">
    <mergeCell ref="I4:I5"/>
    <mergeCell ref="M4:M5"/>
    <mergeCell ref="A659:M665"/>
    <mergeCell ref="A2:M2"/>
    <mergeCell ref="A3:M3"/>
    <mergeCell ref="A4:A5"/>
    <mergeCell ref="B4:B5"/>
    <mergeCell ref="C4:C5"/>
    <mergeCell ref="D4:D5"/>
    <mergeCell ref="F4:F5"/>
    <mergeCell ref="G4:G5"/>
    <mergeCell ref="A658:M658"/>
  </mergeCells>
  <phoneticPr fontId="6" type="noConversion"/>
  <conditionalFormatting sqref="B578:B579">
    <cfRule type="expression" dxfId="9" priority="1" stopIfTrue="1">
      <formula>AND(COUNTIF($B:$B, B578)&gt;1,NOT(ISBLANK(B578)))</formula>
    </cfRule>
  </conditionalFormatting>
  <conditionalFormatting sqref="F588:F589">
    <cfRule type="duplicateValues" dxfId="8" priority="2"/>
  </conditionalFormatting>
  <conditionalFormatting sqref="B580">
    <cfRule type="duplicateValues" dxfId="7" priority="9"/>
  </conditionalFormatting>
  <conditionalFormatting sqref="F580">
    <cfRule type="duplicateValues" dxfId="6" priority="8"/>
  </conditionalFormatting>
  <conditionalFormatting sqref="F582">
    <cfRule type="duplicateValues" dxfId="5" priority="5"/>
  </conditionalFormatting>
  <conditionalFormatting sqref="F583:F584">
    <cfRule type="duplicateValues" dxfId="4" priority="4"/>
  </conditionalFormatting>
  <conditionalFormatting sqref="F585:F586">
    <cfRule type="duplicateValues" dxfId="3" priority="3"/>
  </conditionalFormatting>
  <conditionalFormatting sqref="F587">
    <cfRule type="duplicateValues" dxfId="2" priority="10"/>
  </conditionalFormatting>
  <conditionalFormatting sqref="B581">
    <cfRule type="duplicateValues" dxfId="1" priority="12"/>
  </conditionalFormatting>
  <conditionalFormatting sqref="F581">
    <cfRule type="duplicateValues" dxfId="0" priority="13"/>
  </conditionalFormatting>
  <hyperlinks>
    <hyperlink ref="B480" r:id="rId1" display="http://www.books.com.tw/exep/assp.php/bonddealer/exep/prod/booksfile.php?item=0010349300"/>
  </hyperlinks>
  <pageMargins left="0.7" right="0.7" top="0.75" bottom="0.75" header="0.3" footer="0.3"/>
  <pageSetup paperSize="9" orientation="landscape" r:id="rId2"/>
  <ignoredErrors>
    <ignoredError sqref="F70:F84 F599:F600 H599:H600 H594 F594 H597 H602 H603 G603 H657 G604:G607 H604:H607 F607:F608 F331 G608:H609 F57 F342 F369:F373 F143:F144 F655:F656 F313:F323 F164:F166 F222:F228 F404 F411 F184:F186 F58:F60 F533:F534 F496:F503 F265 F64:F69 F63 F61:F62 F595:F598 F590:F591 F579:F581 F374 F601 F293 F296 F504 F505:F515 F539:F545 F582 F535:F538 F161 F230:F23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shjh</dc:creator>
  <cp:lastModifiedBy>5A88</cp:lastModifiedBy>
  <cp:lastPrinted>2020-10-21T23:49:51Z</cp:lastPrinted>
  <dcterms:created xsi:type="dcterms:W3CDTF">2020-10-18T11:57:10Z</dcterms:created>
  <dcterms:modified xsi:type="dcterms:W3CDTF">2020-10-22T02:12:42Z</dcterms:modified>
</cp:coreProperties>
</file>