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1519CE6C-8C00-467C-B54A-7691448199FE}" xr6:coauthVersionLast="36" xr6:coauthVersionMax="36" xr10:uidLastSave="{00000000-0000-0000-0000-000000000000}"/>
  <bookViews>
    <workbookView xWindow="0" yWindow="0" windowWidth="19200" windowHeight="6880" xr2:uid="{00000000-000D-0000-FFFF-FFFF00000000}"/>
  </bookViews>
  <sheets>
    <sheet name="正式書單" sheetId="1" r:id="rId1"/>
    <sheet name="工作表1" sheetId="2" r:id="rId2"/>
  </sheets>
  <calcPr calcId="191029"/>
</workbook>
</file>

<file path=xl/calcChain.xml><?xml version="1.0" encoding="utf-8"?>
<calcChain xmlns="http://schemas.openxmlformats.org/spreadsheetml/2006/main">
  <c r="G135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Q8" i="1"/>
  <c r="Q9" i="1" l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O11" i="1"/>
  <c r="O15" i="1"/>
  <c r="I4" i="1"/>
  <c r="I135" i="1" s="1"/>
  <c r="O7" i="1" l="1"/>
  <c r="R4" i="1" l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</calcChain>
</file>

<file path=xl/sharedStrings.xml><?xml version="1.0" encoding="utf-8"?>
<sst xmlns="http://schemas.openxmlformats.org/spreadsheetml/2006/main" count="1010" uniqueCount="426">
  <si>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</si>
  <si>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</si>
  <si>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</si>
  <si>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</si>
  <si>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</si>
  <si>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</si>
  <si>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</si>
  <si>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</si>
  <si>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</si>
  <si>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</si>
  <si>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</si>
  <si>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</si>
  <si>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</si>
  <si>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Here We Are: Notes for Living on Planet Earth</t>
    <phoneticPr fontId="1" type="noConversion"/>
  </si>
  <si>
    <t>世界中的孩子系列1-4：一起認識影響全球的關鍵議題（共四本）</t>
    <phoneticPr fontId="1" type="noConversion"/>
  </si>
  <si>
    <t>經典童話讀者劇場</t>
    <phoneticPr fontId="1" type="noConversion"/>
  </si>
  <si>
    <t>戴逸群</t>
  </si>
  <si>
    <t>聯經出版公司</t>
  </si>
  <si>
    <t>美國</t>
  </si>
  <si>
    <t>否</t>
  </si>
  <si>
    <t>臺灣</t>
  </si>
  <si>
    <t>Jeffers, Oliver</t>
  </si>
  <si>
    <t>Philomel Books</t>
  </si>
  <si>
    <t>親子天下</t>
  </si>
  <si>
    <t>是</t>
  </si>
  <si>
    <t>1套4本</t>
    <phoneticPr fontId="1" type="noConversion"/>
  </si>
  <si>
    <t>Dr.Margatet Allen. Ph. D.</t>
  </si>
  <si>
    <t>師德文教  </t>
  </si>
  <si>
    <t>Sunny Lee</t>
  </si>
  <si>
    <t>臉譜</t>
    <phoneticPr fontId="1" type="noConversion"/>
  </si>
  <si>
    <t>9789862358085</t>
    <phoneticPr fontId="1" type="noConversion"/>
  </si>
  <si>
    <t>用故事的方式學數學</t>
    <phoneticPr fontId="1" type="noConversion"/>
  </si>
  <si>
    <t>采實文化</t>
    <phoneticPr fontId="1" type="noConversion"/>
  </si>
  <si>
    <t>9789869393393</t>
    <phoneticPr fontId="1" type="noConversion"/>
  </si>
  <si>
    <t>原來數學這麼漂亮：30種激發創意的手繪練習
THIS IS NOT A MATHS BOOK: A Smart Art Activity Book</t>
  </si>
  <si>
    <t>小天下</t>
  </si>
  <si>
    <t>9789864790579</t>
    <phoneticPr fontId="1" type="noConversion"/>
  </si>
  <si>
    <t>賴以威 </t>
  </si>
  <si>
    <t>臉譜</t>
  </si>
  <si>
    <t>9789862355992</t>
    <phoneticPr fontId="1" type="noConversion"/>
  </si>
  <si>
    <t>如何</t>
  </si>
  <si>
    <t>9789861364575</t>
    <phoneticPr fontId="1" type="noConversion"/>
  </si>
  <si>
    <t>臺灣商務 </t>
  </si>
  <si>
    <t>開台王顏思齊</t>
    <phoneticPr fontId="1" type="noConversion"/>
  </si>
  <si>
    <t>海迪</t>
    <phoneticPr fontId="1" type="noConversion"/>
  </si>
  <si>
    <t>崧燁文化</t>
    <phoneticPr fontId="1" type="noConversion"/>
  </si>
  <si>
    <t>趙逸君</t>
    <phoneticPr fontId="1" type="noConversion"/>
  </si>
  <si>
    <t>新視野NEW</t>
    <phoneticPr fontId="1" type="noConversion"/>
  </si>
  <si>
    <t>聯經 </t>
    <phoneticPr fontId="1" type="noConversion"/>
  </si>
  <si>
    <t>野人</t>
  </si>
  <si>
    <t>神話地圖：認識12大古文明中的神祇、怪獸與英雄故事</t>
    <phoneticPr fontId="1" type="noConversion"/>
  </si>
  <si>
    <t>三采文化</t>
  </si>
  <si>
    <t>米蘭．昆德拉, 新井一二三, 曾寶儀</t>
  </si>
  <si>
    <t>陳曉玲, 林峻有</t>
  </si>
  <si>
    <t>三民</t>
  </si>
  <si>
    <t>銀河文化</t>
  </si>
  <si>
    <t>金香錦</t>
  </si>
  <si>
    <t>麥田</t>
  </si>
  <si>
    <t>李昌淑</t>
  </si>
  <si>
    <t>譚健鍬 </t>
  </si>
  <si>
    <t>時報</t>
  </si>
  <si>
    <t>姚巧梅</t>
  </si>
  <si>
    <t>蔚藍文化</t>
  </si>
  <si>
    <t>王磊</t>
    <phoneticPr fontId="1" type="noConversion"/>
  </si>
  <si>
    <t>麥田</t>
    <phoneticPr fontId="1" type="noConversion"/>
  </si>
  <si>
    <t>親愛的孔子老師</t>
    <phoneticPr fontId="1" type="noConversion"/>
  </si>
  <si>
    <t>漫遊者文化</t>
  </si>
  <si>
    <t>宋怡慧</t>
  </si>
  <si>
    <t>是</t>
    <phoneticPr fontId="1" type="noConversion"/>
  </si>
  <si>
    <t>商周出版</t>
  </si>
  <si>
    <t>幸福文化</t>
  </si>
  <si>
    <t>大森由紀子 </t>
  </si>
  <si>
    <t>良品文化 </t>
  </si>
  <si>
    <t>否</t>
    <phoneticPr fontId="1" type="noConversion"/>
  </si>
  <si>
    <t>日日幸福</t>
  </si>
  <si>
    <t>How to Adult, a Practical Guide: Advice on Living, Loving, Working, and Spending Like a Grown-Up</t>
  </si>
  <si>
    <t>Rockridge Press</t>
  </si>
  <si>
    <t>美國</t>
    <phoneticPr fontId="1" type="noConversion"/>
  </si>
  <si>
    <t>Depression: Insights and Tips for Teenagers</t>
  </si>
  <si>
    <t>Rowman &amp; Littlefield Publishers</t>
  </si>
  <si>
    <t>校園書房</t>
  </si>
  <si>
    <t>力克．胡哲</t>
  </si>
  <si>
    <t>方智</t>
  </si>
  <si>
    <t>真愛不設限：力克誇越障礙，追尋幸福的故事</t>
  </si>
  <si>
    <t>誰掌管明天(漫畫版)</t>
  </si>
  <si>
    <t>93奇蹟，Dora給我們的生命禮物</t>
  </si>
  <si>
    <t>白象 </t>
  </si>
  <si>
    <t>MASA十大超級食物：防癌、抗老、熱量低又吃不胖的100道美味配方</t>
  </si>
  <si>
    <t>蘇西．霍普金斯</t>
  </si>
  <si>
    <t>三采</t>
  </si>
  <si>
    <t>陪伴，是世上最奢侈的禮物</t>
  </si>
  <si>
    <t>時報出版</t>
  </si>
  <si>
    <t>白洗嬉</t>
  </si>
  <si>
    <t>青少年理財39講：讓孩子的理財智慧高飛</t>
  </si>
  <si>
    <t>財團法人台灣金融研訓院</t>
  </si>
  <si>
    <t>悅知文化</t>
  </si>
  <si>
    <t>邦聯文化</t>
  </si>
  <si>
    <t>現在工作中（三版）</t>
    <phoneticPr fontId="1" type="noConversion"/>
  </si>
  <si>
    <t>小魯文化</t>
    <phoneticPr fontId="1" type="noConversion"/>
  </si>
  <si>
    <t>阮光民</t>
  </si>
  <si>
    <t>遠流</t>
  </si>
  <si>
    <t>成為更好的自己：未來少年的18堂心理必修課</t>
  </si>
  <si>
    <t>未來出版 </t>
  </si>
  <si>
    <t>青春微素養：36個通往更理想自己的基本功</t>
  </si>
  <si>
    <t>蔡淇華</t>
  </si>
  <si>
    <t>親子天下</t>
    <phoneticPr fontId="1" type="noConversion"/>
  </si>
  <si>
    <t>三采  </t>
  </si>
  <si>
    <t>Enola Holmes: The Case of the Missing Marquess</t>
    <phoneticPr fontId="1" type="noConversion"/>
  </si>
  <si>
    <t>Springer, Nancy</t>
    <phoneticPr fontId="1" type="noConversion"/>
  </si>
  <si>
    <t>美國</t>
    <phoneticPr fontId="1" type="noConversion"/>
  </si>
  <si>
    <t>9780593350539</t>
    <phoneticPr fontId="1" type="noConversion"/>
  </si>
  <si>
    <t>9789869941013</t>
    <phoneticPr fontId="1" type="noConversion"/>
  </si>
  <si>
    <t>9789869858878</t>
    <phoneticPr fontId="1" type="noConversion"/>
  </si>
  <si>
    <t>9789869874137</t>
    <phoneticPr fontId="1" type="noConversion"/>
  </si>
  <si>
    <t>9789869874151</t>
    <phoneticPr fontId="1" type="noConversion"/>
  </si>
  <si>
    <t>9789861785233</t>
    <phoneticPr fontId="1" type="noConversion"/>
  </si>
  <si>
    <t>9789861784038</t>
    <phoneticPr fontId="1" type="noConversion"/>
  </si>
  <si>
    <t>Safe &amp; Out 堅持。與自己對決的勇氣：那些棒球教我們關於挫敗與態度的故事</t>
    <phoneticPr fontId="1" type="noConversion"/>
  </si>
  <si>
    <t>三采</t>
    <phoneticPr fontId="1" type="noConversion"/>
  </si>
  <si>
    <t>9789863425496</t>
    <phoneticPr fontId="1" type="noConversion"/>
  </si>
  <si>
    <t>9789862728925</t>
    <phoneticPr fontId="1" type="noConversion"/>
  </si>
  <si>
    <t>9621431085</t>
    <phoneticPr fontId="1" type="noConversion"/>
  </si>
  <si>
    <t>Will Win, CHEN（旅美投手陳偉殷首本棒球生涯記事</t>
    <phoneticPr fontId="1" type="noConversion"/>
  </si>
  <si>
    <t>陳偉殷, 鄭又嘉</t>
    <phoneticPr fontId="1" type="noConversion"/>
  </si>
  <si>
    <t>凱特文化</t>
    <phoneticPr fontId="1" type="noConversion"/>
  </si>
  <si>
    <t>9789865882471</t>
    <phoneticPr fontId="1" type="noConversion"/>
  </si>
  <si>
    <t>9789862723814</t>
    <phoneticPr fontId="1" type="noConversion"/>
  </si>
  <si>
    <t>9789861784168</t>
    <phoneticPr fontId="1" type="noConversion"/>
  </si>
  <si>
    <t>9789861784564</t>
    <phoneticPr fontId="1" type="noConversion"/>
  </si>
  <si>
    <t>遠流</t>
    <phoneticPr fontId="1" type="noConversion"/>
  </si>
  <si>
    <t>9789573284192</t>
    <phoneticPr fontId="1" type="noConversion"/>
  </si>
  <si>
    <t>9780374201234</t>
    <phoneticPr fontId="1" type="noConversion"/>
  </si>
  <si>
    <t>9789869699907</t>
    <phoneticPr fontId="1" type="noConversion"/>
  </si>
  <si>
    <t>9789868681910</t>
    <phoneticPr fontId="1" type="noConversion"/>
  </si>
  <si>
    <t>9789863595052</t>
    <phoneticPr fontId="1" type="noConversion"/>
  </si>
  <si>
    <t>9789869699914</t>
    <phoneticPr fontId="1" type="noConversion"/>
  </si>
  <si>
    <t>9789862718803</t>
    <phoneticPr fontId="1" type="noConversion"/>
  </si>
  <si>
    <t>9789573276500</t>
    <phoneticPr fontId="1" type="noConversion"/>
  </si>
  <si>
    <t>9789869721134</t>
    <phoneticPr fontId="1" type="noConversion"/>
  </si>
  <si>
    <t>9789579094634</t>
    <phoneticPr fontId="1" type="noConversion"/>
  </si>
  <si>
    <t>時報出版</t>
    <phoneticPr fontId="1" type="noConversion"/>
  </si>
  <si>
    <t>9789571382098</t>
    <phoneticPr fontId="1" type="noConversion"/>
  </si>
  <si>
    <t xml:space="preserve">山女孩Kit </t>
    <phoneticPr fontId="1" type="noConversion"/>
  </si>
  <si>
    <t>9789573287421</t>
    <phoneticPr fontId="1" type="noConversion"/>
  </si>
  <si>
    <t>大迫傑</t>
    <phoneticPr fontId="1" type="noConversion"/>
  </si>
  <si>
    <t>9789571381060</t>
    <phoneticPr fontId="1" type="noConversion"/>
  </si>
  <si>
    <t>9789862358184</t>
    <phoneticPr fontId="1" type="noConversion"/>
  </si>
  <si>
    <t>威霸．克雷根－里德</t>
    <phoneticPr fontId="1" type="noConversion"/>
  </si>
  <si>
    <t>向日葵傳媒有限公司</t>
    <phoneticPr fontId="1" type="noConversion"/>
  </si>
  <si>
    <t>9789869558754</t>
    <phoneticPr fontId="1" type="noConversion"/>
  </si>
  <si>
    <t>9789869557658</t>
    <phoneticPr fontId="1" type="noConversion"/>
  </si>
  <si>
    <t>9789864511686</t>
    <phoneticPr fontId="1" type="noConversion"/>
  </si>
  <si>
    <t>9789570852851</t>
    <phoneticPr fontId="1" type="noConversion"/>
  </si>
  <si>
    <t>9789571195520</t>
    <phoneticPr fontId="1" type="noConversion"/>
  </si>
  <si>
    <t>9789864452774</t>
    <phoneticPr fontId="1" type="noConversion"/>
  </si>
  <si>
    <t>9789869331203</t>
    <phoneticPr fontId="1" type="noConversion"/>
  </si>
  <si>
    <t>9789864790333</t>
    <phoneticPr fontId="1" type="noConversion"/>
  </si>
  <si>
    <t>9789863810834</t>
    <phoneticPr fontId="1" type="noConversion"/>
  </si>
  <si>
    <t>撼動心弦的世界奇景圖文集</t>
    <phoneticPr fontId="1" type="noConversion"/>
  </si>
  <si>
    <t>向下扎根！德國教育的公民思辨課4－「什麼是難民、族群融合、庇護政策或仇外心理？ 」：看見他人困境的理</t>
    <phoneticPr fontId="1" type="noConversion"/>
  </si>
  <si>
    <t>一目了然的國際衝突</t>
    <phoneticPr fontId="1" type="noConversion"/>
  </si>
  <si>
    <t>地獄是可以克服的：一個台灣記者的311日本東北紀行</t>
    <phoneticPr fontId="1" type="noConversion"/>
  </si>
  <si>
    <t>只是開玩笑，竟然變被告？：中小學生最需要的24堂法律自保課</t>
    <phoneticPr fontId="1" type="noConversion"/>
  </si>
  <si>
    <t>學校班級最高學生數(27)人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</si>
  <si>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</si>
  <si>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</si>
  <si>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</si>
  <si>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網路與書出版 </t>
  </si>
  <si>
    <t>鳴鳥與游蛇之歌（飢餓遊戲前傳）</t>
  </si>
  <si>
    <t>蘇珊．柯林斯 </t>
  </si>
  <si>
    <t>大塊文化</t>
  </si>
  <si>
    <t>田園之秋：彩色插圖本（修訂新版）</t>
  </si>
  <si>
    <t>陳冠學</t>
  </si>
  <si>
    <t>前衛</t>
  </si>
  <si>
    <t>聯經</t>
  </si>
  <si>
    <t>一本就通：必讀宋詞100大</t>
  </si>
  <si>
    <t>鋼鐵德魯伊(1-4)：獵殺索爾之章</t>
  </si>
  <si>
    <t>凱文．赫恩</t>
  </si>
  <si>
    <t>蓋亞</t>
  </si>
  <si>
    <t>1套4本</t>
  </si>
  <si>
    <t>鋼鐵德魯伊6：獵殺</t>
  </si>
  <si>
    <t>鋼鐵德魯伊7：破滅</t>
  </si>
  <si>
    <t>鋼鐵德魯伊8：穿刺</t>
  </si>
  <si>
    <t>鋼鐵德魯伊故事集：蓋亞之盾</t>
  </si>
  <si>
    <t>凌淑芬</t>
  </si>
  <si>
    <t>春光</t>
  </si>
  <si>
    <t>地海巫師</t>
  </si>
  <si>
    <t>木馬文化</t>
  </si>
  <si>
    <t>地海古墓</t>
  </si>
  <si>
    <t>地海彼岸</t>
  </si>
  <si>
    <t>地海奇風</t>
  </si>
  <si>
    <t>地海孤雛</t>
  </si>
  <si>
    <t>羊毛記</t>
  </si>
  <si>
    <t xml:space="preserve">休豪伊 </t>
  </si>
  <si>
    <t>鸚鵡螺文化</t>
  </si>
  <si>
    <t>星移記：羊毛記起源真相</t>
  </si>
  <si>
    <t>休豪伊</t>
  </si>
  <si>
    <t>塵土記：羊毛記完結篇</t>
  </si>
  <si>
    <t>蓋瑞．伯森</t>
  </si>
  <si>
    <t>1套6本</t>
  </si>
  <si>
    <t>悅知文化 </t>
  </si>
  <si>
    <t>大武山下</t>
  </si>
  <si>
    <t>人</t>
  </si>
  <si>
    <t>小野寺史宜</t>
  </si>
  <si>
    <t>純潔國度</t>
  </si>
  <si>
    <t>以我之名：寫給獨一無二的自己</t>
  </si>
  <si>
    <t>張曼娟</t>
  </si>
  <si>
    <t>天下文化</t>
  </si>
  <si>
    <t>萬特特 等</t>
    <phoneticPr fontId="1" type="noConversion"/>
  </si>
  <si>
    <t>用九柑仔店</t>
    <phoneticPr fontId="1" type="noConversion"/>
  </si>
  <si>
    <t>Philomel Books</t>
    <phoneticPr fontId="1" type="noConversion"/>
  </si>
  <si>
    <t>陳志恆 </t>
    <phoneticPr fontId="1" type="noConversion"/>
  </si>
  <si>
    <t>楊田林</t>
    <phoneticPr fontId="1" type="noConversion"/>
  </si>
  <si>
    <t>Joyce Wang</t>
    <phoneticPr fontId="1" type="noConversion"/>
  </si>
  <si>
    <t>Goldstein, Jamie, PsyD</t>
    <phoneticPr fontId="1" type="noConversion"/>
  </si>
  <si>
    <t>Cognevich, Christie</t>
    <phoneticPr fontId="1" type="noConversion"/>
  </si>
  <si>
    <t xml:space="preserve">王御風 </t>
    <phoneticPr fontId="1" type="noConversion"/>
  </si>
  <si>
    <t>陳芳明、周婉窈、陳偉智 </t>
    <phoneticPr fontId="1" type="noConversion"/>
  </si>
  <si>
    <t>肥志</t>
    <phoneticPr fontId="1" type="noConversion"/>
  </si>
  <si>
    <t>連加恩</t>
    <phoneticPr fontId="1" type="noConversion"/>
  </si>
  <si>
    <t>何義思</t>
    <phoneticPr fontId="1" type="noConversion"/>
  </si>
  <si>
    <t>劉格安</t>
    <phoneticPr fontId="1" type="noConversion"/>
  </si>
  <si>
    <t>田安石</t>
    <phoneticPr fontId="1" type="noConversion"/>
  </si>
  <si>
    <t>MASA（山下勝）</t>
    <phoneticPr fontId="1" type="noConversion"/>
  </si>
  <si>
    <t>Peter Su</t>
    <phoneticPr fontId="1" type="noConversion"/>
  </si>
  <si>
    <t>凌沙、于珊、盈夏  </t>
    <phoneticPr fontId="1" type="noConversion"/>
  </si>
  <si>
    <t>陳麒文</t>
    <phoneticPr fontId="1" type="noConversion"/>
  </si>
  <si>
    <t>呂昇達</t>
    <phoneticPr fontId="1" type="noConversion"/>
  </si>
  <si>
    <t>木皿泉 </t>
    <phoneticPr fontId="1" type="noConversion"/>
  </si>
  <si>
    <t>龍應台</t>
    <phoneticPr fontId="1" type="noConversion"/>
  </si>
  <si>
    <t>小堀紀代美</t>
    <phoneticPr fontId="1" type="noConversion"/>
  </si>
  <si>
    <t>澀谷昌三</t>
    <phoneticPr fontId="1" type="noConversion"/>
  </si>
  <si>
    <t>越智登代子</t>
    <phoneticPr fontId="1" type="noConversion"/>
  </si>
  <si>
    <t>劉軒  </t>
    <phoneticPr fontId="1" type="noConversion"/>
  </si>
  <si>
    <t>吉靜如</t>
    <phoneticPr fontId="1" type="noConversion"/>
  </si>
  <si>
    <t>好讀 </t>
    <phoneticPr fontId="1" type="noConversion"/>
  </si>
  <si>
    <t>宣道</t>
    <phoneticPr fontId="1" type="noConversion"/>
  </si>
  <si>
    <r>
      <t>是否含光</t>
    </r>
    <r>
      <rPr>
        <sz val="14"/>
        <color indexed="8"/>
        <rFont val="新細明體"/>
        <family val="4"/>
        <charset val="136"/>
        <scheme val="minor"/>
      </rPr>
      <t>碟</t>
    </r>
    <phoneticPr fontId="1" type="noConversion"/>
  </si>
  <si>
    <r>
      <t>驚人的數學魔術：18堂課，輕鬆變身數學Ａ</t>
    </r>
    <r>
      <rPr>
        <sz val="14"/>
        <color rgb="FF000000"/>
        <rFont val="新細明體"/>
        <family val="4"/>
        <charset val="136"/>
        <scheme val="minor"/>
      </rPr>
      <t>咖</t>
    </r>
  </si>
  <si>
    <r>
      <rPr>
        <sz val="14"/>
        <color rgb="FF000000"/>
        <rFont val="新細明體"/>
        <family val="4"/>
        <charset val="136"/>
        <scheme val="minor"/>
      </rPr>
      <t>吳</t>
    </r>
    <r>
      <rPr>
        <sz val="14"/>
        <color rgb="FF000000"/>
        <rFont val="新細明體"/>
        <family val="1"/>
        <scheme val="minor"/>
      </rPr>
      <t>如皓, 林壽福, 莊惟棟</t>
    </r>
    <phoneticPr fontId="1" type="noConversion"/>
  </si>
  <si>
    <r>
      <t>正向聚焦：有效肯定的三十種變化，點燃孩子的</t>
    </r>
    <r>
      <rPr>
        <sz val="14"/>
        <color rgb="FF000000"/>
        <rFont val="新細明體"/>
        <family val="4"/>
        <charset val="136"/>
        <scheme val="minor"/>
      </rPr>
      <t>內</t>
    </r>
    <r>
      <rPr>
        <sz val="14"/>
        <color rgb="FF000000"/>
        <rFont val="新細明體"/>
        <family val="1"/>
        <scheme val="minor"/>
      </rPr>
      <t>在動力</t>
    </r>
  </si>
  <si>
    <r>
      <t>遊戲人生：善用遊戲</t>
    </r>
    <r>
      <rPr>
        <sz val="14"/>
        <color rgb="FF000000"/>
        <rFont val="新細明體"/>
        <family val="4"/>
        <charset val="136"/>
        <scheme val="minor"/>
      </rPr>
      <t>‧</t>
    </r>
    <r>
      <rPr>
        <sz val="14"/>
        <color rgb="FF000000"/>
        <rFont val="新細明體"/>
        <family val="1"/>
        <scheme val="minor"/>
      </rPr>
      <t>活化教育，玩出新高度</t>
    </r>
    <phoneticPr fontId="1" type="noConversion"/>
  </si>
  <si>
    <r>
      <t>擬真甜點造型</t>
    </r>
    <r>
      <rPr>
        <sz val="14"/>
        <color rgb="FF000000"/>
        <rFont val="新細明體"/>
        <family val="4"/>
        <charset val="136"/>
        <scheme val="minor"/>
      </rPr>
      <t>蠟</t>
    </r>
    <r>
      <rPr>
        <sz val="14"/>
        <color rgb="FF000000"/>
        <rFont val="新細明體"/>
        <family val="1"/>
        <scheme val="minor"/>
      </rPr>
      <t>燭：泡芙甜塔x巧克力x夾層蛋</t>
    </r>
    <r>
      <rPr>
        <sz val="14"/>
        <color rgb="FF000000"/>
        <rFont val="新細明體"/>
        <family val="4"/>
        <charset val="136"/>
        <scheme val="minor"/>
      </rPr>
      <t>糕</t>
    </r>
    <r>
      <rPr>
        <sz val="14"/>
        <color rgb="FF000000"/>
        <rFont val="新細明體"/>
        <family val="1"/>
        <scheme val="minor"/>
      </rPr>
      <t>，混玩</t>
    </r>
    <r>
      <rPr>
        <sz val="14"/>
        <color rgb="FF000000"/>
        <rFont val="新細明體"/>
        <family val="4"/>
        <charset val="136"/>
        <scheme val="minor"/>
      </rPr>
      <t>蠟</t>
    </r>
    <r>
      <rPr>
        <sz val="14"/>
        <color rgb="FF000000"/>
        <rFont val="新細明體"/>
        <family val="1"/>
        <scheme val="minor"/>
      </rPr>
      <t>材與翻模裝飾的網路人氣甜點</t>
    </r>
    <r>
      <rPr>
        <sz val="14"/>
        <color rgb="FF000000"/>
        <rFont val="新細明體"/>
        <family val="4"/>
        <charset val="136"/>
        <scheme val="minor"/>
      </rPr>
      <t>蠟</t>
    </r>
    <r>
      <rPr>
        <sz val="14"/>
        <color rgb="FF000000"/>
        <rFont val="新細明體"/>
        <family val="1"/>
        <scheme val="minor"/>
      </rPr>
      <t>燭課</t>
    </r>
    <phoneticPr fontId="1" type="noConversion"/>
  </si>
  <si>
    <r>
      <rPr>
        <sz val="14"/>
        <color rgb="FF000000"/>
        <rFont val="新細明體"/>
        <family val="4"/>
        <charset val="136"/>
        <scheme val="minor"/>
      </rPr>
      <t>烘</t>
    </r>
    <r>
      <rPr>
        <sz val="14"/>
        <color rgb="FF000000"/>
        <rFont val="新細明體"/>
        <family val="1"/>
        <scheme val="minor"/>
      </rPr>
      <t>焙新手也能作的無麩質法式甜點：以米粉作40道</t>
    </r>
    <r>
      <rPr>
        <sz val="14"/>
        <color rgb="FF000000"/>
        <rFont val="新細明體"/>
        <family val="4"/>
        <charset val="136"/>
        <scheme val="minor"/>
      </rPr>
      <t>絕</t>
    </r>
    <r>
      <rPr>
        <sz val="14"/>
        <color rgb="FF000000"/>
        <rFont val="新細明體"/>
        <family val="1"/>
        <scheme val="minor"/>
      </rPr>
      <t>對好吃的經典甜點</t>
    </r>
    <phoneticPr fontId="1" type="noConversion"/>
  </si>
  <si>
    <r>
      <t>無麩質的原味食材</t>
    </r>
    <r>
      <rPr>
        <sz val="14"/>
        <color rgb="FF000000"/>
        <rFont val="新細明體"/>
        <family val="4"/>
        <charset val="136"/>
        <scheme val="minor"/>
      </rPr>
      <t>烘</t>
    </r>
    <r>
      <rPr>
        <sz val="14"/>
        <color rgb="FF000000"/>
        <rFont val="新細明體"/>
        <family val="1"/>
        <scheme val="minor"/>
      </rPr>
      <t>焙課：用米穀粉取代</t>
    </r>
    <r>
      <rPr>
        <sz val="14"/>
        <color rgb="FF000000"/>
        <rFont val="新細明體"/>
        <family val="4"/>
        <charset val="136"/>
        <scheme val="minor"/>
      </rPr>
      <t>麵</t>
    </r>
    <r>
      <rPr>
        <sz val="14"/>
        <color rgb="FF000000"/>
        <rFont val="新細明體"/>
        <family val="1"/>
        <scheme val="minor"/>
      </rPr>
      <t>粉、堅果和椰子油取代</t>
    </r>
    <r>
      <rPr>
        <sz val="14"/>
        <color rgb="FF000000"/>
        <rFont val="新細明體"/>
        <family val="4"/>
        <charset val="136"/>
        <scheme val="minor"/>
      </rPr>
      <t>奶</t>
    </r>
    <r>
      <rPr>
        <sz val="14"/>
        <color rgb="FF000000"/>
        <rFont val="新細明體"/>
        <family val="1"/>
        <scheme val="minor"/>
      </rPr>
      <t>油，打造52道低過敏食材的獨家甜點配方</t>
    </r>
  </si>
  <si>
    <r>
      <t>馮晏</t>
    </r>
    <r>
      <rPr>
        <sz val="14"/>
        <color rgb="FF000000"/>
        <rFont val="新細明體"/>
        <family val="4"/>
        <charset val="136"/>
        <scheme val="minor"/>
      </rPr>
      <t>緹</t>
    </r>
    <phoneticPr fontId="1" type="noConversion"/>
  </si>
  <si>
    <r>
      <t>繪本英</t>
    </r>
    <r>
      <rPr>
        <sz val="14"/>
        <color indexed="8"/>
        <rFont val="新細明體"/>
        <family val="4"/>
        <charset val="136"/>
        <scheme val="minor"/>
      </rPr>
      <t>閱</t>
    </r>
    <r>
      <rPr>
        <sz val="14"/>
        <color indexed="8"/>
        <rFont val="新細明體"/>
        <family val="1"/>
        <scheme val="minor"/>
      </rPr>
      <t>會：讓英文繪本翻轉孩子的</t>
    </r>
    <r>
      <rPr>
        <sz val="14"/>
        <color indexed="8"/>
        <rFont val="新細明體"/>
        <family val="4"/>
        <charset val="136"/>
        <scheme val="minor"/>
      </rPr>
      <t>閱</t>
    </r>
    <r>
      <rPr>
        <sz val="14"/>
        <color indexed="8"/>
        <rFont val="新細明體"/>
        <family val="1"/>
        <scheme val="minor"/>
      </rPr>
      <t>讀思維</t>
    </r>
    <phoneticPr fontId="1" type="noConversion"/>
  </si>
  <si>
    <r>
      <t>路易絲</t>
    </r>
    <r>
      <rPr>
        <sz val="14"/>
        <color rgb="FF000000"/>
        <rFont val="新細明體"/>
        <family val="4"/>
        <charset val="136"/>
        <scheme val="minor"/>
      </rPr>
      <t>‧</t>
    </r>
    <r>
      <rPr>
        <sz val="14"/>
        <color rgb="FF000000"/>
        <rFont val="新細明體"/>
        <family val="1"/>
        <scheme val="minor"/>
      </rPr>
      <t>史比爾斯布里, 凱里</t>
    </r>
    <r>
      <rPr>
        <sz val="14"/>
        <color rgb="FF000000"/>
        <rFont val="新細明體"/>
        <family val="4"/>
        <charset val="136"/>
        <scheme val="minor"/>
      </rPr>
      <t>‧</t>
    </r>
    <r>
      <rPr>
        <sz val="14"/>
        <color rgb="FF000000"/>
        <rFont val="新細明體"/>
        <family val="1"/>
        <scheme val="minor"/>
      </rPr>
      <t>羅伯茲</t>
    </r>
  </si>
  <si>
    <r>
      <rPr>
        <sz val="14"/>
        <color indexed="8"/>
        <rFont val="新細明體"/>
        <family val="4"/>
        <charset val="136"/>
        <scheme val="minor"/>
      </rPr>
      <t>說</t>
    </r>
    <r>
      <rPr>
        <sz val="14"/>
        <color indexed="8"/>
        <rFont val="新細明體"/>
        <family val="1"/>
        <scheme val="minor"/>
      </rPr>
      <t>英語的100大陷</t>
    </r>
    <r>
      <rPr>
        <sz val="14"/>
        <color indexed="8"/>
        <rFont val="新細明體"/>
        <family val="4"/>
        <charset val="136"/>
        <scheme val="minor"/>
      </rPr>
      <t>阱</t>
    </r>
    <r>
      <rPr>
        <sz val="14"/>
        <color indexed="8"/>
        <rFont val="新細明體"/>
        <family val="1"/>
        <scheme val="minor"/>
      </rPr>
      <t>(書+CD)</t>
    </r>
    <phoneticPr fontId="1" type="noConversion"/>
  </si>
  <si>
    <r>
      <rPr>
        <sz val="14"/>
        <color indexed="8"/>
        <rFont val="新細明體"/>
        <family val="4"/>
        <charset val="136"/>
        <scheme val="minor"/>
      </rPr>
      <t>你</t>
    </r>
    <r>
      <rPr>
        <sz val="14"/>
        <color indexed="8"/>
        <rFont val="新細明體"/>
        <family val="1"/>
        <scheme val="minor"/>
      </rPr>
      <t>的孩子不是</t>
    </r>
    <r>
      <rPr>
        <sz val="14"/>
        <color indexed="8"/>
        <rFont val="新細明體"/>
        <family val="4"/>
        <charset val="136"/>
        <scheme val="minor"/>
      </rPr>
      <t>你</t>
    </r>
    <r>
      <rPr>
        <sz val="14"/>
        <color indexed="8"/>
        <rFont val="新細明體"/>
        <family val="1"/>
        <scheme val="minor"/>
      </rPr>
      <t>的孩子：被考試</t>
    </r>
    <r>
      <rPr>
        <sz val="14"/>
        <color indexed="8"/>
        <rFont val="新細明體"/>
        <family val="4"/>
        <charset val="136"/>
        <scheme val="minor"/>
      </rPr>
      <t>綁</t>
    </r>
    <r>
      <rPr>
        <sz val="14"/>
        <color indexed="8"/>
        <rFont val="新細明體"/>
        <family val="1"/>
        <scheme val="minor"/>
      </rPr>
      <t>架的家庭故事──一位家教老師的見證</t>
    </r>
    <phoneticPr fontId="1" type="noConversion"/>
  </si>
  <si>
    <r>
      <rPr>
        <sz val="14"/>
        <color indexed="8"/>
        <rFont val="新細明體"/>
        <family val="4"/>
        <charset val="136"/>
        <scheme val="minor"/>
      </rPr>
      <t>吳</t>
    </r>
    <r>
      <rPr>
        <sz val="14"/>
        <color indexed="8"/>
        <rFont val="新細明體"/>
        <family val="1"/>
        <scheme val="minor"/>
      </rPr>
      <t>曉樂</t>
    </r>
    <phoneticPr fontId="1" type="noConversion"/>
  </si>
  <si>
    <r>
      <t>蘇</t>
    </r>
    <r>
      <rPr>
        <sz val="14"/>
        <color rgb="FF000000"/>
        <rFont val="新細明體"/>
        <family val="4"/>
        <charset val="136"/>
        <scheme val="minor"/>
      </rPr>
      <t>暐婷</t>
    </r>
    <phoneticPr fontId="1" type="noConversion"/>
  </si>
  <si>
    <r>
      <t>課綱中的臺灣史：跟著專家學者探索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史新視野</t>
    </r>
    <phoneticPr fontId="1" type="noConversion"/>
  </si>
  <si>
    <r>
      <t>一本就</t>
    </r>
    <r>
      <rPr>
        <sz val="14"/>
        <color rgb="FF000000"/>
        <rFont val="新細明體"/>
        <family val="4"/>
        <charset val="136"/>
        <scheme val="minor"/>
      </rPr>
      <t>懂</t>
    </r>
    <r>
      <rPr>
        <sz val="14"/>
        <color rgb="FF000000"/>
        <rFont val="新細明體"/>
        <family val="1"/>
        <scheme val="minor"/>
      </rPr>
      <t xml:space="preserve">台灣史 </t>
    </r>
    <phoneticPr fontId="1" type="noConversion"/>
  </si>
  <si>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史往往迷霧重重</t>
    </r>
    <phoneticPr fontId="1" type="noConversion"/>
  </si>
  <si>
    <r>
      <t>古埃及24小時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史現場：穿越時空，目睹由木乃伊師傅、失眠法老王</t>
    </r>
    <phoneticPr fontId="1" type="noConversion"/>
  </si>
  <si>
    <r>
      <t>唐諾．</t>
    </r>
    <r>
      <rPr>
        <sz val="14"/>
        <color rgb="FF000000"/>
        <rFont val="新細明體"/>
        <family val="4"/>
        <charset val="136"/>
        <scheme val="minor"/>
      </rPr>
      <t>萊</t>
    </r>
    <r>
      <rPr>
        <sz val="14"/>
        <color rgb="FF000000"/>
        <rFont val="新細明體"/>
        <family val="1"/>
        <scheme val="minor"/>
      </rPr>
      <t>恩 </t>
    </r>
    <phoneticPr fontId="1" type="noConversion"/>
  </si>
  <si>
    <r>
      <t>如果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史是一群</t>
    </r>
    <r>
      <rPr>
        <sz val="14"/>
        <color rgb="FF000000"/>
        <rFont val="新細明體"/>
        <family val="4"/>
        <charset val="136"/>
        <scheme val="minor"/>
      </rPr>
      <t>喵</t>
    </r>
    <r>
      <rPr>
        <sz val="14"/>
        <color rgb="FF000000"/>
        <rFont val="新細明體"/>
        <family val="1"/>
        <scheme val="minor"/>
      </rPr>
      <t>(4)</t>
    </r>
    <phoneticPr fontId="1" type="noConversion"/>
  </si>
  <si>
    <r>
      <t>如果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史是一群</t>
    </r>
    <r>
      <rPr>
        <sz val="14"/>
        <color rgb="FF000000"/>
        <rFont val="新細明體"/>
        <family val="4"/>
        <charset val="136"/>
        <scheme val="minor"/>
      </rPr>
      <t>喵</t>
    </r>
    <r>
      <rPr>
        <sz val="14"/>
        <color rgb="FF000000"/>
        <rFont val="新細明體"/>
        <family val="1"/>
        <scheme val="minor"/>
      </rPr>
      <t>(5)</t>
    </r>
    <phoneticPr fontId="1" type="noConversion"/>
  </si>
  <si>
    <r>
      <t>如果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史是一群</t>
    </r>
    <r>
      <rPr>
        <sz val="14"/>
        <color rgb="FF000000"/>
        <rFont val="新細明體"/>
        <family val="4"/>
        <charset val="136"/>
        <scheme val="minor"/>
      </rPr>
      <t>喵</t>
    </r>
    <r>
      <rPr>
        <sz val="14"/>
        <color rgb="FF000000"/>
        <rFont val="新細明體"/>
        <family val="1"/>
        <scheme val="minor"/>
      </rPr>
      <t>(6)</t>
    </r>
    <phoneticPr fontId="1" type="noConversion"/>
  </si>
  <si>
    <r>
      <t>迪亞哥</t>
    </r>
    <r>
      <rPr>
        <sz val="14"/>
        <color rgb="FF000000"/>
        <rFont val="新細明體"/>
        <family val="4"/>
        <charset val="136"/>
        <scheme val="minor"/>
      </rPr>
      <t>‧</t>
    </r>
    <r>
      <rPr>
        <sz val="14"/>
        <color rgb="FF000000"/>
        <rFont val="新細明體"/>
        <family val="1"/>
        <scheme val="minor"/>
      </rPr>
      <t>德莫雷斯</t>
    </r>
  </si>
  <si>
    <r>
      <rPr>
        <sz val="14"/>
        <color rgb="FF000000"/>
        <rFont val="新細明體"/>
        <family val="4"/>
        <charset val="136"/>
        <scheme val="minor"/>
      </rPr>
      <t>傻傻</t>
    </r>
    <r>
      <rPr>
        <sz val="14"/>
        <color rgb="FF000000"/>
        <rFont val="新細明體"/>
        <family val="1"/>
        <scheme val="minor"/>
      </rPr>
      <t>蒙福一家人</t>
    </r>
    <phoneticPr fontId="1" type="noConversion"/>
  </si>
  <si>
    <r>
      <t>為自己站出來！</t>
    </r>
    <r>
      <rPr>
        <sz val="14"/>
        <color rgb="FF000000"/>
        <rFont val="新細明體"/>
        <family val="4"/>
        <charset val="136"/>
        <scheme val="minor"/>
      </rPr>
      <t>你</t>
    </r>
    <r>
      <rPr>
        <sz val="14"/>
        <color rgb="FF000000"/>
        <rFont val="新細明體"/>
        <family val="1"/>
        <scheme val="minor"/>
      </rPr>
      <t>可以克服霸凌，以及其他壓迫</t>
    </r>
    <r>
      <rPr>
        <sz val="14"/>
        <color rgb="FF000000"/>
        <rFont val="新細明體"/>
        <family val="4"/>
        <charset val="136"/>
        <scheme val="minor"/>
      </rPr>
      <t>你</t>
    </r>
    <r>
      <rPr>
        <sz val="14"/>
        <color rgb="FF000000"/>
        <rFont val="新細明體"/>
        <family val="1"/>
        <scheme val="minor"/>
      </rPr>
      <t>的事</t>
    </r>
  </si>
  <si>
    <r>
      <t xml:space="preserve">尤志欽, </t>
    </r>
    <r>
      <rPr>
        <sz val="14"/>
        <color rgb="FF000000"/>
        <rFont val="新細明體"/>
        <family val="4"/>
        <charset val="136"/>
        <scheme val="minor"/>
      </rPr>
      <t>吳</t>
    </r>
    <r>
      <rPr>
        <sz val="14"/>
        <color rgb="FF000000"/>
        <rFont val="新細明體"/>
        <family val="1"/>
        <scheme val="minor"/>
      </rPr>
      <t>家維, 邱景</t>
    </r>
    <r>
      <rPr>
        <sz val="14"/>
        <color rgb="FF000000"/>
        <rFont val="新細明體"/>
        <family val="4"/>
        <charset val="136"/>
        <scheme val="minor"/>
      </rPr>
      <t>彥</t>
    </r>
    <r>
      <rPr>
        <sz val="14"/>
        <color rgb="FF000000"/>
        <rFont val="新細明體"/>
        <family val="1"/>
        <scheme val="minor"/>
      </rPr>
      <t xml:space="preserve">, 楊崇煇, 劉柏君 </t>
    </r>
    <phoneticPr fontId="1" type="noConversion"/>
  </si>
  <si>
    <r>
      <t>鋼鐵德魯伊5：陷</t>
    </r>
    <r>
      <rPr>
        <sz val="14"/>
        <color indexed="8"/>
        <rFont val="新細明體"/>
        <family val="4"/>
        <charset val="136"/>
        <scheme val="minor"/>
      </rPr>
      <t>阱</t>
    </r>
  </si>
  <si>
    <r>
      <t>遺落之子：</t>
    </r>
    <r>
      <rPr>
        <sz val="14"/>
        <color indexed="8"/>
        <rFont val="新細明體"/>
        <family val="4"/>
        <charset val="136"/>
        <scheme val="minor"/>
      </rPr>
      <t>﹝</t>
    </r>
    <r>
      <rPr>
        <sz val="14"/>
        <color indexed="8"/>
        <rFont val="新細明體"/>
        <family val="1"/>
        <scheme val="minor"/>
      </rPr>
      <t>輯一</t>
    </r>
    <r>
      <rPr>
        <sz val="14"/>
        <color indexed="8"/>
        <rFont val="新細明體"/>
        <family val="4"/>
        <charset val="136"/>
        <scheme val="minor"/>
      </rPr>
      <t>﹞</t>
    </r>
    <r>
      <rPr>
        <sz val="14"/>
        <color indexed="8"/>
        <rFont val="新細明體"/>
        <family val="1"/>
        <scheme val="minor"/>
      </rPr>
      <t>荒蕪烈</t>
    </r>
    <r>
      <rPr>
        <sz val="14"/>
        <color indexed="8"/>
        <rFont val="新細明體"/>
        <family val="4"/>
        <charset val="136"/>
        <scheme val="minor"/>
      </rPr>
      <t>焰</t>
    </r>
  </si>
  <si>
    <r>
      <t>遺落之子：</t>
    </r>
    <r>
      <rPr>
        <sz val="14"/>
        <color indexed="8"/>
        <rFont val="新細明體"/>
        <family val="4"/>
        <charset val="136"/>
        <scheme val="minor"/>
      </rPr>
      <t>﹝</t>
    </r>
    <r>
      <rPr>
        <sz val="14"/>
        <color indexed="8"/>
        <rFont val="新細明體"/>
        <family val="1"/>
        <scheme val="minor"/>
      </rPr>
      <t>輯二</t>
    </r>
    <r>
      <rPr>
        <sz val="14"/>
        <color indexed="8"/>
        <rFont val="新細明體"/>
        <family val="4"/>
        <charset val="136"/>
        <scheme val="minor"/>
      </rPr>
      <t>﹞</t>
    </r>
    <r>
      <rPr>
        <sz val="14"/>
        <color indexed="8"/>
        <rFont val="新細明體"/>
        <family val="1"/>
        <scheme val="minor"/>
      </rPr>
      <t>末世餘暉</t>
    </r>
  </si>
  <si>
    <r>
      <t>超展開數學教室：數學宅×5個問題學生，</t>
    </r>
    <r>
      <rPr>
        <sz val="14"/>
        <color rgb="FF000000"/>
        <rFont val="新細明體"/>
        <family val="4"/>
        <charset val="136"/>
        <scheme val="minor"/>
      </rPr>
      <t>揪</t>
    </r>
    <r>
      <rPr>
        <sz val="14"/>
        <color rgb="FF000000"/>
        <rFont val="新細明體"/>
        <family val="1"/>
        <scheme val="minor"/>
      </rPr>
      <t>出日常生活裡的數學BUG</t>
    </r>
  </si>
  <si>
    <r>
      <t>喚醒</t>
    </r>
    <r>
      <rPr>
        <sz val="14"/>
        <color rgb="FF000000"/>
        <rFont val="新細明體"/>
        <family val="4"/>
        <charset val="136"/>
        <scheme val="minor"/>
      </rPr>
      <t>你</t>
    </r>
    <r>
      <rPr>
        <sz val="14"/>
        <color rgb="FF000000"/>
        <rFont val="新細明體"/>
        <family val="1"/>
        <scheme val="minor"/>
      </rPr>
      <t>與生</t>
    </r>
    <r>
      <rPr>
        <sz val="14"/>
        <color rgb="FF000000"/>
        <rFont val="新細明體"/>
        <family val="4"/>
        <charset val="136"/>
        <scheme val="minor"/>
      </rPr>
      <t>俱</t>
    </r>
    <r>
      <rPr>
        <sz val="14"/>
        <color rgb="FF000000"/>
        <rFont val="新細明體"/>
        <family val="1"/>
        <scheme val="minor"/>
      </rPr>
      <t>來的數學力：重整邏輯思考系統，激發數理分析潛能的七個關鍵概念</t>
    </r>
    <phoneticPr fontId="1" type="noConversion"/>
  </si>
  <si>
    <r>
      <t>晨讀10分鐘：世界和</t>
    </r>
    <r>
      <rPr>
        <sz val="14"/>
        <color rgb="FF000000"/>
        <rFont val="新細明體"/>
        <family val="4"/>
        <charset val="136"/>
        <scheme val="minor"/>
      </rPr>
      <t>你</t>
    </r>
    <r>
      <rPr>
        <sz val="14"/>
        <color rgb="FF000000"/>
        <rFont val="新細明體"/>
        <family val="1"/>
        <scheme val="minor"/>
      </rPr>
      <t>想的不一樣（附</t>
    </r>
    <r>
      <rPr>
        <sz val="14"/>
        <color rgb="FF000000"/>
        <rFont val="新細明體"/>
        <family val="4"/>
        <charset val="136"/>
        <scheme val="minor"/>
      </rPr>
      <t>閱</t>
    </r>
    <r>
      <rPr>
        <sz val="14"/>
        <color rgb="FF000000"/>
        <rFont val="新細明體"/>
        <family val="1"/>
        <scheme val="minor"/>
      </rPr>
      <t>讀素養題本）</t>
    </r>
    <phoneticPr fontId="1" type="noConversion"/>
  </si>
  <si>
    <r>
      <t>餐</t>
    </r>
    <r>
      <rPr>
        <sz val="14"/>
        <color rgb="FF000000"/>
        <rFont val="新細明體"/>
        <family val="4"/>
        <charset val="136"/>
        <scheme val="minor"/>
      </rPr>
      <t>桌</t>
    </r>
    <r>
      <rPr>
        <sz val="14"/>
        <color rgb="FF000000"/>
        <rFont val="新細明體"/>
        <family val="1"/>
        <scheme val="minor"/>
      </rPr>
      <t>上的地理課</t>
    </r>
    <phoneticPr fontId="1" type="noConversion"/>
  </si>
  <si>
    <r>
      <t>丹</t>
    </r>
    <r>
      <rPr>
        <sz val="14"/>
        <color rgb="FF000000"/>
        <rFont val="新細明體"/>
        <family val="4"/>
        <charset val="136"/>
        <scheme val="minor"/>
      </rPr>
      <t>妮</t>
    </r>
    <r>
      <rPr>
        <sz val="14"/>
        <color rgb="FF000000"/>
        <rFont val="新細明體"/>
        <family val="1"/>
        <scheme val="minor"/>
      </rPr>
      <t>耶拉．切利</t>
    </r>
  </si>
  <si>
    <r>
      <t>不可不知的國際條約：了解後就能秒</t>
    </r>
    <r>
      <rPr>
        <sz val="14"/>
        <color rgb="FF000000"/>
        <rFont val="新細明體"/>
        <family val="4"/>
        <charset val="136"/>
        <scheme val="minor"/>
      </rPr>
      <t>懂</t>
    </r>
    <r>
      <rPr>
        <sz val="14"/>
        <color rgb="FF000000"/>
        <rFont val="新細明體"/>
        <family val="1"/>
        <scheme val="minor"/>
      </rPr>
      <t>國際新聞</t>
    </r>
    <phoneticPr fontId="1" type="noConversion"/>
  </si>
  <si>
    <r>
      <t>克莉絲汀．舒茲—</t>
    </r>
    <r>
      <rPr>
        <sz val="14"/>
        <color rgb="FF000000"/>
        <rFont val="新細明體"/>
        <family val="4"/>
        <charset val="136"/>
        <scheme val="minor"/>
      </rPr>
      <t>萊</t>
    </r>
    <r>
      <rPr>
        <sz val="14"/>
        <color rgb="FF000000"/>
        <rFont val="新細明體"/>
        <family val="1"/>
        <scheme val="minor"/>
      </rPr>
      <t>斯</t>
    </r>
  </si>
  <si>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史課本不能</t>
    </r>
    <r>
      <rPr>
        <sz val="14"/>
        <color rgb="FF000000"/>
        <rFont val="新細明體"/>
        <family val="4"/>
        <charset val="136"/>
        <scheme val="minor"/>
      </rPr>
      <t>說</t>
    </r>
    <r>
      <rPr>
        <sz val="14"/>
        <color rgb="FF000000"/>
        <rFont val="新細明體"/>
        <family val="1"/>
        <scheme val="minor"/>
      </rPr>
      <t>的祕密：世界一流人物的暗黑病史</t>
    </r>
    <phoneticPr fontId="1" type="noConversion"/>
  </si>
  <si>
    <r>
      <t>古人原來這樣過日子：地表最強的66堂中國</t>
    </r>
    <r>
      <rPr>
        <sz val="14"/>
        <color rgb="FF000000"/>
        <rFont val="新細明體"/>
        <family val="4"/>
        <charset val="136"/>
        <scheme val="minor"/>
      </rPr>
      <t>歷</t>
    </r>
    <r>
      <rPr>
        <sz val="14"/>
        <color rgb="FF000000"/>
        <rFont val="新細明體"/>
        <family val="1"/>
        <scheme val="minor"/>
      </rPr>
      <t>史穿越課</t>
    </r>
    <phoneticPr fontId="1" type="noConversion"/>
  </si>
  <si>
    <r>
      <rPr>
        <sz val="14"/>
        <color rgb="FF000000"/>
        <rFont val="新細明體"/>
        <family val="4"/>
        <charset val="136"/>
        <scheme val="minor"/>
      </rPr>
      <t>吳</t>
    </r>
    <r>
      <rPr>
        <sz val="14"/>
        <color rgb="FF000000"/>
        <rFont val="新細明體"/>
        <family val="1"/>
        <scheme val="minor"/>
      </rPr>
      <t>甘霖</t>
    </r>
  </si>
  <si>
    <r>
      <t>國學潮人誌，古人超有料——12位最強男神女神，成敗起伏的生命中，有</t>
    </r>
    <r>
      <rPr>
        <sz val="14"/>
        <color rgb="FF000000"/>
        <rFont val="新細明體"/>
        <family val="4"/>
        <charset val="136"/>
        <scheme val="minor"/>
      </rPr>
      <t>哪</t>
    </r>
    <r>
      <rPr>
        <sz val="14"/>
        <color rgb="FF000000"/>
        <rFont val="新細明體"/>
        <family val="1"/>
        <scheme val="minor"/>
      </rPr>
      <t>些與</t>
    </r>
    <r>
      <rPr>
        <sz val="14"/>
        <color rgb="FF000000"/>
        <rFont val="新細明體"/>
        <family val="4"/>
        <charset val="136"/>
        <scheme val="minor"/>
      </rPr>
      <t>眾</t>
    </r>
    <r>
      <rPr>
        <sz val="14"/>
        <color rgb="FF000000"/>
        <rFont val="新細明體"/>
        <family val="1"/>
        <scheme val="minor"/>
      </rPr>
      <t>不同的求生姿態、不同的「潮」</t>
    </r>
    <phoneticPr fontId="1" type="noConversion"/>
  </si>
  <si>
    <r>
      <t>Dora媽</t>
    </r>
    <r>
      <rPr>
        <sz val="14"/>
        <color rgb="FF000000"/>
        <rFont val="新細明體"/>
        <family val="4"/>
        <charset val="136"/>
        <scheme val="minor"/>
      </rPr>
      <t>咪</t>
    </r>
    <r>
      <rPr>
        <sz val="14"/>
        <color rgb="FF000000"/>
        <rFont val="新細明體"/>
        <family val="1"/>
        <scheme val="minor"/>
      </rPr>
      <t>（蘇惠娟）</t>
    </r>
  </si>
  <si>
    <r>
      <t>田安石的低</t>
    </r>
    <r>
      <rPr>
        <sz val="14"/>
        <color rgb="FF000000"/>
        <rFont val="新細明體"/>
        <family val="4"/>
        <charset val="136"/>
        <scheme val="minor"/>
      </rPr>
      <t>醣</t>
    </r>
    <r>
      <rPr>
        <sz val="14"/>
        <color rgb="FF000000"/>
        <rFont val="新細明體"/>
        <family val="1"/>
        <scheme val="minor"/>
      </rPr>
      <t>廚房：第一本無麥、無米、無糖的超級無麩質</t>
    </r>
    <r>
      <rPr>
        <sz val="14"/>
        <color rgb="FF000000"/>
        <rFont val="新細明體"/>
        <family val="4"/>
        <charset val="136"/>
        <scheme val="minor"/>
      </rPr>
      <t>烘</t>
    </r>
    <r>
      <rPr>
        <sz val="14"/>
        <color rgb="FF000000"/>
        <rFont val="新細明體"/>
        <family val="1"/>
        <scheme val="minor"/>
      </rPr>
      <t>焙</t>
    </r>
    <r>
      <rPr>
        <sz val="14"/>
        <color rgb="FF000000"/>
        <rFont val="新細明體"/>
        <family val="4"/>
        <charset val="136"/>
        <scheme val="minor"/>
      </rPr>
      <t>糕</t>
    </r>
    <r>
      <rPr>
        <sz val="14"/>
        <color rgb="FF000000"/>
        <rFont val="新細明體"/>
        <family val="1"/>
        <scheme val="minor"/>
      </rPr>
      <t>點配方！</t>
    </r>
  </si>
  <si>
    <r>
      <t>Hello，想和MASA一起吃飯</t>
    </r>
    <r>
      <rPr>
        <sz val="14"/>
        <color rgb="FF000000"/>
        <rFont val="新細明體"/>
        <family val="4"/>
        <charset val="136"/>
        <scheme val="minor"/>
      </rPr>
      <t>嗎</t>
    </r>
    <r>
      <rPr>
        <sz val="14"/>
        <color rgb="FF000000"/>
        <rFont val="新細明體"/>
        <family val="1"/>
        <scheme val="minor"/>
      </rPr>
      <t>？：100道炒飯、丼飯、拌飯、炊飯、</t>
    </r>
    <r>
      <rPr>
        <sz val="14"/>
        <color rgb="FF000000"/>
        <rFont val="新細明體"/>
        <family val="4"/>
        <charset val="136"/>
        <scheme val="minor"/>
      </rPr>
      <t>燴</t>
    </r>
    <r>
      <rPr>
        <sz val="14"/>
        <color rgb="FF000000"/>
        <rFont val="新細明體"/>
        <family val="1"/>
        <scheme val="minor"/>
      </rPr>
      <t>飯、燉飯、</t>
    </r>
    <r>
      <rPr>
        <sz val="14"/>
        <color rgb="FF000000"/>
        <rFont val="新細明體"/>
        <family val="4"/>
        <charset val="136"/>
        <scheme val="minor"/>
      </rPr>
      <t>焗烤</t>
    </r>
    <r>
      <rPr>
        <sz val="14"/>
        <color rgb="FF000000"/>
        <rFont val="新細明體"/>
        <family val="1"/>
        <scheme val="minor"/>
      </rPr>
      <t>飯、雜炊、粥與飯</t>
    </r>
    <r>
      <rPr>
        <sz val="14"/>
        <color rgb="FF000000"/>
        <rFont val="新細明體"/>
        <family val="4"/>
        <charset val="136"/>
        <scheme val="minor"/>
      </rPr>
      <t>糰</t>
    </r>
    <r>
      <rPr>
        <sz val="14"/>
        <color rgb="FF000000"/>
        <rFont val="新細明體"/>
        <family val="1"/>
        <scheme val="minor"/>
      </rPr>
      <t>任</t>
    </r>
    <r>
      <rPr>
        <sz val="14"/>
        <color rgb="FF000000"/>
        <rFont val="新細明體"/>
        <family val="4"/>
        <charset val="136"/>
        <scheme val="minor"/>
      </rPr>
      <t>你</t>
    </r>
    <r>
      <rPr>
        <sz val="14"/>
        <color rgb="FF000000"/>
        <rFont val="新細明體"/>
        <family val="1"/>
        <scheme val="minor"/>
      </rPr>
      <t>選！</t>
    </r>
    <phoneticPr fontId="1" type="noConversion"/>
  </si>
  <si>
    <r>
      <t>我離開之後：一個母親給女兒的人生指南， 以及那些來不及</t>
    </r>
    <r>
      <rPr>
        <sz val="14"/>
        <color rgb="FF000000"/>
        <rFont val="新細明體"/>
        <family val="4"/>
        <charset val="136"/>
        <scheme val="minor"/>
      </rPr>
      <t>說</t>
    </r>
    <r>
      <rPr>
        <sz val="14"/>
        <color rgb="FF000000"/>
        <rFont val="新細明體"/>
        <family val="1"/>
        <scheme val="minor"/>
      </rPr>
      <t>的愛與牽掛</t>
    </r>
  </si>
  <si>
    <r>
      <t>身心</t>
    </r>
    <r>
      <rPr>
        <sz val="14"/>
        <color rgb="FF000000"/>
        <rFont val="新細明體"/>
        <family val="4"/>
        <charset val="136"/>
        <scheme val="minor"/>
      </rPr>
      <t>俱</t>
    </r>
    <r>
      <rPr>
        <sz val="14"/>
        <color rgb="FF000000"/>
        <rFont val="新細明體"/>
        <family val="1"/>
        <scheme val="minor"/>
      </rPr>
      <t>疲，卻渾然不覺，一位「輕鬱症」女孩與精神科醫師的12週療癒對話</t>
    </r>
  </si>
  <si>
    <r>
      <t>最愛吃米食：米飯</t>
    </r>
    <r>
      <rPr>
        <sz val="14"/>
        <color rgb="FF000000"/>
        <rFont val="新細明體"/>
        <family val="4"/>
        <charset val="136"/>
        <scheme val="minor"/>
      </rPr>
      <t>糕粿</t>
    </r>
    <r>
      <rPr>
        <sz val="14"/>
        <color rgb="FF000000"/>
        <rFont val="新細明體"/>
        <family val="1"/>
        <scheme val="minor"/>
      </rPr>
      <t>甜鹹搭配，在家做出經典好滋味！</t>
    </r>
    <phoneticPr fontId="1" type="noConversion"/>
  </si>
  <si>
    <r>
      <t>餡料點心</t>
    </r>
    <r>
      <rPr>
        <sz val="14"/>
        <color rgb="FF000000"/>
        <rFont val="新細明體"/>
        <family val="4"/>
        <charset val="136"/>
        <scheme val="minor"/>
      </rPr>
      <t>黃</t>
    </r>
    <r>
      <rPr>
        <sz val="14"/>
        <color rgb="FF000000"/>
        <rFont val="新細明體"/>
        <family val="1"/>
        <scheme val="minor"/>
      </rPr>
      <t>金比例101：完全公開！酥菠蘿泡芙、蛋</t>
    </r>
    <r>
      <rPr>
        <sz val="14"/>
        <color rgb="FF000000"/>
        <rFont val="新細明體"/>
        <family val="4"/>
        <charset val="136"/>
        <scheme val="minor"/>
      </rPr>
      <t>黃</t>
    </r>
    <r>
      <rPr>
        <sz val="14"/>
        <color rgb="FF000000"/>
        <rFont val="新細明體"/>
        <family val="1"/>
        <scheme val="minor"/>
      </rPr>
      <t>酥、鳳梨酥、鹹甜派人氣點心的美味祕密</t>
    </r>
    <phoneticPr fontId="1" type="noConversion"/>
  </si>
  <si>
    <r>
      <t>山之間：寫給徒</t>
    </r>
    <r>
      <rPr>
        <sz val="14"/>
        <color rgb="FF000000"/>
        <rFont val="新細明體"/>
        <family val="4"/>
        <charset val="136"/>
        <scheme val="minor"/>
      </rPr>
      <t>步</t>
    </r>
    <r>
      <rPr>
        <sz val="14"/>
        <color rgb="FF000000"/>
        <rFont val="新細明體"/>
        <family val="1"/>
        <scheme val="minor"/>
      </rPr>
      <t>者的情書</t>
    </r>
    <phoneticPr fontId="1" type="noConversion"/>
  </si>
  <si>
    <r>
      <rPr>
        <sz val="14"/>
        <color rgb="FF000000"/>
        <rFont val="新細明體"/>
        <family val="4"/>
        <charset val="136"/>
        <scheme val="minor"/>
      </rPr>
      <t>跑</t>
    </r>
    <r>
      <rPr>
        <sz val="14"/>
        <color rgb="FF000000"/>
        <rFont val="新細明體"/>
        <family val="1"/>
        <scheme val="minor"/>
      </rPr>
      <t>過、煩惱過，才能發現的事。</t>
    </r>
    <phoneticPr fontId="1" type="noConversion"/>
  </si>
  <si>
    <r>
      <rPr>
        <sz val="14"/>
        <color rgb="FF000000"/>
        <rFont val="新細明體"/>
        <family val="4"/>
        <charset val="136"/>
        <scheme val="minor"/>
      </rPr>
      <t>跑</t>
    </r>
    <r>
      <rPr>
        <sz val="14"/>
        <color rgb="FF000000"/>
        <rFont val="新細明體"/>
        <family val="1"/>
        <scheme val="minor"/>
      </rPr>
      <t>過荒野：奔</t>
    </r>
    <r>
      <rPr>
        <sz val="14"/>
        <color rgb="FF000000"/>
        <rFont val="新細明體"/>
        <family val="4"/>
        <charset val="136"/>
        <scheme val="minor"/>
      </rPr>
      <t>跑</t>
    </r>
    <r>
      <rPr>
        <sz val="14"/>
        <color rgb="FF000000"/>
        <rFont val="新細明體"/>
        <family val="1"/>
        <scheme val="minor"/>
      </rPr>
      <t>如何讓我們成為人</t>
    </r>
    <phoneticPr fontId="1" type="noConversion"/>
  </si>
  <si>
    <r>
      <t>手斧男孩冒險全紀</t>
    </r>
    <r>
      <rPr>
        <sz val="14"/>
        <color indexed="8"/>
        <rFont val="新細明體"/>
        <family val="4"/>
        <charset val="136"/>
        <scheme val="minor"/>
      </rPr>
      <t>錄</t>
    </r>
    <r>
      <rPr>
        <sz val="14"/>
        <color indexed="8"/>
        <rFont val="新細明體"/>
        <family val="1"/>
        <scheme val="minor"/>
      </rPr>
      <t xml:space="preserve">(套書共六冊) </t>
    </r>
  </si>
  <si>
    <r>
      <t>漣</t>
    </r>
    <r>
      <rPr>
        <sz val="14"/>
        <color indexed="8"/>
        <rFont val="新細明體"/>
        <family val="4"/>
        <charset val="136"/>
        <scheme val="minor"/>
      </rPr>
      <t>漪</t>
    </r>
    <r>
      <rPr>
        <sz val="14"/>
        <color indexed="8"/>
        <rFont val="新細明體"/>
        <family val="1"/>
        <scheme val="minor"/>
      </rPr>
      <t>的夜</t>
    </r>
    <r>
      <rPr>
        <sz val="14"/>
        <color indexed="8"/>
        <rFont val="新細明體"/>
        <family val="4"/>
        <charset val="136"/>
        <scheme val="minor"/>
      </rPr>
      <t>晚</t>
    </r>
  </si>
  <si>
    <r>
      <t>金</t>
    </r>
    <r>
      <rPr>
        <sz val="14"/>
        <color indexed="8"/>
        <rFont val="新細明體"/>
        <family val="4"/>
        <charset val="136"/>
        <scheme val="minor"/>
      </rPr>
      <t>‧</t>
    </r>
    <r>
      <rPr>
        <sz val="14"/>
        <color indexed="8"/>
        <rFont val="新細明體"/>
        <family val="1"/>
        <scheme val="minor"/>
      </rPr>
      <t>利格特</t>
    </r>
    <phoneticPr fontId="1" type="noConversion"/>
  </si>
  <si>
    <r>
      <t>這世界很煩，但</t>
    </r>
    <r>
      <rPr>
        <sz val="14"/>
        <color indexed="8"/>
        <rFont val="新細明體"/>
        <family val="4"/>
        <charset val="136"/>
        <scheme val="minor"/>
      </rPr>
      <t>你</t>
    </r>
    <r>
      <rPr>
        <sz val="14"/>
        <color indexed="8"/>
        <rFont val="新細明體"/>
        <family val="1"/>
        <scheme val="minor"/>
      </rPr>
      <t>要很可愛</t>
    </r>
  </si>
  <si>
    <r>
      <t>不會失手的小</t>
    </r>
    <r>
      <rPr>
        <sz val="14"/>
        <color rgb="FF000000"/>
        <rFont val="新細明體"/>
        <family val="4"/>
        <charset val="136"/>
        <scheme val="minor"/>
      </rPr>
      <t>份</t>
    </r>
    <r>
      <rPr>
        <sz val="14"/>
        <color rgb="FF000000"/>
        <rFont val="新細明體"/>
        <family val="1"/>
        <scheme val="minor"/>
      </rPr>
      <t>量西點：湯匙做點心 簡單輕鬆不失敗</t>
    </r>
  </si>
  <si>
    <r>
      <t>圖解心理學：正面迎戰人生難題！讀</t>
    </r>
    <r>
      <rPr>
        <sz val="14"/>
        <color rgb="FF000000"/>
        <rFont val="新細明體"/>
        <family val="4"/>
        <charset val="136"/>
        <scheme val="minor"/>
      </rPr>
      <t>懂</t>
    </r>
    <r>
      <rPr>
        <sz val="14"/>
        <color rgb="FF000000"/>
        <rFont val="新細明體"/>
        <family val="1"/>
        <scheme val="minor"/>
      </rPr>
      <t>自己、看穿他人，從0到99</t>
    </r>
    <r>
      <rPr>
        <sz val="14"/>
        <color rgb="FF000000"/>
        <rFont val="新細明體"/>
        <family val="4"/>
        <charset val="136"/>
        <scheme val="minor"/>
      </rPr>
      <t>歲</t>
    </r>
    <r>
      <rPr>
        <sz val="14"/>
        <color rgb="FF000000"/>
        <rFont val="新細明體"/>
        <family val="1"/>
        <scheme val="minor"/>
      </rPr>
      <t>都適用的生涯處方</t>
    </r>
    <phoneticPr fontId="1" type="noConversion"/>
  </si>
  <si>
    <r>
      <t>圖解人際關係心理學：</t>
    </r>
    <r>
      <rPr>
        <sz val="14"/>
        <color rgb="FF000000"/>
        <rFont val="新細明體"/>
        <family val="4"/>
        <charset val="136"/>
        <scheme val="minor"/>
      </rPr>
      <t>搞</t>
    </r>
    <r>
      <rPr>
        <sz val="14"/>
        <color rgb="FF000000"/>
        <rFont val="新細明體"/>
        <family val="1"/>
        <scheme val="minor"/>
      </rPr>
      <t>好人際關係，不用靠關係！讀</t>
    </r>
    <r>
      <rPr>
        <sz val="14"/>
        <color rgb="FF000000"/>
        <rFont val="新細明體"/>
        <family val="4"/>
        <charset val="136"/>
        <scheme val="minor"/>
      </rPr>
      <t>懂</t>
    </r>
    <r>
      <rPr>
        <sz val="14"/>
        <color rgb="FF000000"/>
        <rFont val="新細明體"/>
        <family val="1"/>
        <scheme val="minor"/>
      </rPr>
      <t>難以捉摸的人心，正面迎戰人際難題，讓自己更受歡迎</t>
    </r>
  </si>
  <si>
    <t>英文開始</t>
    <phoneticPr fontId="1" type="noConversion"/>
  </si>
  <si>
    <t>英文結束</t>
    <phoneticPr fontId="1" type="noConversion"/>
  </si>
  <si>
    <t>合計</t>
    <phoneticPr fontId="1" type="noConversion"/>
  </si>
  <si>
    <t>數學領域</t>
    <phoneticPr fontId="1" type="noConversion"/>
  </si>
  <si>
    <t>綜合領域</t>
    <phoneticPr fontId="1" type="noConversion"/>
  </si>
  <si>
    <r>
      <rPr>
        <sz val="16"/>
        <color indexed="8"/>
        <rFont val="新細明體"/>
        <family val="4"/>
        <charset val="136"/>
        <scheme val="minor"/>
      </rPr>
      <t>說</t>
    </r>
    <r>
      <rPr>
        <sz val="16"/>
        <color indexed="8"/>
        <rFont val="新細明體"/>
        <family val="1"/>
        <scheme val="minor"/>
      </rPr>
      <t>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</t>
    </r>
    <r>
      <rPr>
        <sz val="16"/>
        <color indexed="8"/>
        <rFont val="新細明體"/>
        <family val="4"/>
        <charset val="136"/>
        <scheme val="minor"/>
      </rPr>
      <t>碟</t>
    </r>
    <r>
      <rPr>
        <sz val="16"/>
        <color indexed="8"/>
        <rFont val="新細明體"/>
        <family val="1"/>
        <scheme val="minor"/>
      </rPr>
      <t>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</t>
    </r>
    <r>
      <rPr>
        <sz val="16"/>
        <color indexed="8"/>
        <rFont val="新細明體"/>
        <family val="4"/>
        <charset val="136"/>
        <scheme val="minor"/>
      </rPr>
      <t>稅</t>
    </r>
    <r>
      <rPr>
        <sz val="16"/>
        <color indexed="8"/>
        <rFont val="新細明體"/>
        <family val="1"/>
        <scheme val="minor"/>
      </rPr>
      <t>與營業</t>
    </r>
    <r>
      <rPr>
        <sz val="16"/>
        <color indexed="8"/>
        <rFont val="新細明體"/>
        <family val="4"/>
        <charset val="136"/>
        <scheme val="minor"/>
      </rPr>
      <t>稅</t>
    </r>
    <r>
      <rPr>
        <sz val="16"/>
        <color indexed="8"/>
        <rFont val="新細明體"/>
        <family val="1"/>
        <scheme val="minor"/>
      </rPr>
      <t>)。
5.書籍請寫定價(原始價格)，不要以折扣價填寫。
6.如學校採購之圖書欲配合共讀活動或課堂教學時，請於備註欄加註「○」，並</t>
    </r>
    <r>
      <rPr>
        <sz val="16"/>
        <color indexed="8"/>
        <rFont val="新細明體"/>
        <family val="4"/>
        <charset val="136"/>
        <scheme val="minor"/>
      </rPr>
      <t>另</t>
    </r>
    <r>
      <rPr>
        <sz val="16"/>
        <color indexed="8"/>
        <rFont val="新細明體"/>
        <family val="1"/>
        <scheme val="minor"/>
      </rPr>
      <t>附課程規劃表備</t>
    </r>
    <r>
      <rPr>
        <sz val="16"/>
        <color indexed="8"/>
        <rFont val="新細明體"/>
        <family val="4"/>
        <charset val="136"/>
        <scheme val="minor"/>
      </rPr>
      <t>查</t>
    </r>
    <r>
      <rPr>
        <sz val="16"/>
        <color indexed="8"/>
        <rFont val="新細明體"/>
        <family val="1"/>
        <scheme val="minor"/>
      </rPr>
      <t>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</si>
  <si>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>安娜</t>
    </r>
    <r>
      <rPr>
        <sz val="14"/>
        <color rgb="FF000000"/>
        <rFont val="新細明體"/>
        <family val="3"/>
        <charset val="136"/>
        <scheme val="minor"/>
      </rPr>
      <t>‧</t>
    </r>
    <r>
      <rPr>
        <sz val="14"/>
        <color rgb="FF000000"/>
        <rFont val="新細明體"/>
        <family val="1"/>
        <scheme val="minor"/>
      </rPr>
      <t>維特曼</t>
    </r>
    <phoneticPr fontId="1" type="noConversion"/>
  </si>
  <si>
    <t>一本就通：必讀唐詩100大</t>
    <phoneticPr fontId="1" type="noConversion"/>
  </si>
  <si>
    <t>王兆鵬、邵大為、張靜、唐元</t>
    <phoneticPr fontId="1" type="noConversion"/>
  </si>
  <si>
    <t>王兆鵬、郁玉英、郭紅欣</t>
    <phoneticPr fontId="1" type="noConversion"/>
  </si>
  <si>
    <r>
      <t>遺落之子：</t>
    </r>
    <r>
      <rPr>
        <sz val="14"/>
        <color indexed="8"/>
        <rFont val="新細明體"/>
        <family val="3"/>
        <charset val="136"/>
        <scheme val="minor"/>
      </rPr>
      <t>﹝</t>
    </r>
    <r>
      <rPr>
        <sz val="14"/>
        <color indexed="8"/>
        <rFont val="新細明體"/>
        <family val="1"/>
        <scheme val="minor"/>
      </rPr>
      <t>輯三</t>
    </r>
    <r>
      <rPr>
        <sz val="14"/>
        <color indexed="8"/>
        <rFont val="新細明體"/>
        <family val="3"/>
        <charset val="136"/>
        <scheme val="minor"/>
      </rPr>
      <t>﹞</t>
    </r>
    <r>
      <rPr>
        <sz val="14"/>
        <color indexed="8"/>
        <rFont val="新細明體"/>
        <family val="1"/>
        <scheme val="minor"/>
      </rPr>
      <t>曙光再現</t>
    </r>
    <phoneticPr fontId="1" type="noConversion"/>
  </si>
  <si>
    <t>勒瑰恩(Ursula K. Le Guin)著</t>
    <phoneticPr fontId="1" type="noConversion"/>
  </si>
  <si>
    <t>ELI Readers: Teen 1: Anne of Green Gables</t>
  </si>
  <si>
    <t>Montgomery, Lucy Maud</t>
  </si>
  <si>
    <t>ELI Publishing</t>
  </si>
  <si>
    <t>9788853619587</t>
  </si>
  <si>
    <t>The Perks of Being a Wallflower</t>
  </si>
  <si>
    <t>Chbosky, Stephen</t>
  </si>
  <si>
    <t>Simon ＆ Schuster</t>
  </si>
  <si>
    <t>9781451696196</t>
  </si>
  <si>
    <t>Frindle</t>
  </si>
  <si>
    <t>Clements, Andrew/ Selznick, Brian (ILT)</t>
  </si>
  <si>
    <t>Atheneum</t>
  </si>
  <si>
    <t>Fresh Off the Boat</t>
  </si>
  <si>
    <t>Huang, Eddie</t>
  </si>
  <si>
    <t>Spiegel &amp; Grau</t>
  </si>
  <si>
    <t>The Old Man and the Sea</t>
  </si>
  <si>
    <t>Ernest Hemingway</t>
  </si>
  <si>
    <t>寂天</t>
  </si>
  <si>
    <t>Me... Jane</t>
    <phoneticPr fontId="1" type="noConversion"/>
  </si>
  <si>
    <t>McDonnell, Patrick</t>
  </si>
  <si>
    <t>Little Brown &amp; Co</t>
  </si>
  <si>
    <t>The Story of Ruby Bridges</t>
  </si>
  <si>
    <t>Coles, Robert/ Ford, George (ILT)</t>
  </si>
  <si>
    <t>Scholastic</t>
  </si>
  <si>
    <t>Malala, a Brave Girl from Pakistan/Iqbal, a Brave Boy from Pakistan: Two Stories of Bravery</t>
  </si>
  <si>
    <t>Winter, Jeanette</t>
  </si>
  <si>
    <t>Beach Lane Books</t>
  </si>
  <si>
    <t>The Adventures of Sophie Mouse Collection: A New Friend; The Emerald Berries; Forget-Me-Not Lake; Looking for Winston</t>
  </si>
  <si>
    <t>Green, Poppy</t>
  </si>
  <si>
    <t>Little Simon</t>
  </si>
  <si>
    <t>Piggybook</t>
  </si>
  <si>
    <t>Anthony Browne</t>
  </si>
  <si>
    <t>Walker Books</t>
  </si>
  <si>
    <t>My Princess Boy</t>
  </si>
  <si>
    <t>Kilodavis, Cheryl/ Desimone, Suzanne (ILT)</t>
  </si>
  <si>
    <t>Aladdin</t>
  </si>
  <si>
    <t>And Tango Makes Three</t>
  </si>
  <si>
    <t>Richardson, Justin, M.D./ Parnell, Peter/ Cole, Henry (ILT)</t>
  </si>
  <si>
    <t>Simon &amp; Schuster</t>
  </si>
  <si>
    <t>With Books and Bricks: How Booker T. Washington Built a School</t>
  </si>
  <si>
    <t>Slade, Suzanne/ Tadgell, Nicole (ILT)</t>
  </si>
  <si>
    <t>Albert Whitman &amp; Co</t>
  </si>
  <si>
    <t>Four Feet, Two Sandals</t>
  </si>
  <si>
    <t>Williams, Karen Lynn/ Mohammad, Khadra/ Chayka, Doug (ILT)</t>
  </si>
  <si>
    <t>Eerdmans Pub Co</t>
  </si>
  <si>
    <t>God Bless the Gargoyles</t>
  </si>
  <si>
    <t>Dav Pilkey</t>
  </si>
  <si>
    <t>Orchard Books</t>
  </si>
  <si>
    <t>Rosenthal, Amy Krouse/ Rosenthal, Paris/ Hatam, Holly (ILT)</t>
  </si>
  <si>
    <t>Harpercollins Childrens Books</t>
  </si>
  <si>
    <t>Hello, Universe</t>
  </si>
  <si>
    <t>Kelly, Erin Entrada,Roxas, Isabel (ILT)</t>
  </si>
  <si>
    <t>Greenwillow Books</t>
  </si>
  <si>
    <t>Once upon a Memory</t>
  </si>
  <si>
    <t>Laden, Nina/ Liwksa, Renata (ILT)</t>
  </si>
  <si>
    <t>On the Same Day in March: A Tour of the World's Weather</t>
  </si>
  <si>
    <t>Marilyn Singer</t>
  </si>
  <si>
    <t>Harperfestival</t>
  </si>
  <si>
    <t>A Walk in New York</t>
  </si>
  <si>
    <t>Rubbino, Salvatore</t>
  </si>
  <si>
    <t>Candlewick Press (MA)</t>
  </si>
  <si>
    <t>A Walk in Paris</t>
  </si>
  <si>
    <t>Nasreen's Secret School: A True Story from Afghanistan</t>
  </si>
  <si>
    <t>Jeanette Winter</t>
  </si>
  <si>
    <t>Who Moved My Cheese? for Kids: An A-Mazing Way to Change and Win!</t>
  </si>
  <si>
    <t>Johnson, Spencer</t>
  </si>
  <si>
    <t>G.P. Putnam’s Sons Books for Young Readers</t>
  </si>
  <si>
    <t>The Adventures of Beekle: The Unimaginary Friend</t>
  </si>
  <si>
    <t>Santat, Dan</t>
  </si>
  <si>
    <t>全民英檢滿分寶典 中級文法與練習(附贈解析子母書)</t>
  </si>
  <si>
    <t>馮景照 </t>
  </si>
  <si>
    <t>師德文教 </t>
  </si>
  <si>
    <t>Dear Girl</t>
    <phoneticPr fontId="1" type="noConversion"/>
  </si>
  <si>
    <t>木工表面處理</t>
    <phoneticPr fontId="1" type="noConversion"/>
  </si>
  <si>
    <t>木作手工具研磨整修</t>
    <phoneticPr fontId="1" type="noConversion"/>
  </si>
  <si>
    <t>科技領域</t>
    <phoneticPr fontId="1" type="noConversion"/>
  </si>
  <si>
    <t>楓葉社文化</t>
    <phoneticPr fontId="1" type="noConversion"/>
  </si>
  <si>
    <t>易博士</t>
    <phoneticPr fontId="1" type="noConversion"/>
  </si>
  <si>
    <r>
      <t>鮑勃．弗</t>
    </r>
    <r>
      <rPr>
        <sz val="14"/>
        <color indexed="8"/>
        <rFont val="新細明體"/>
        <family val="4"/>
        <charset val="136"/>
        <scheme val="minor"/>
      </rPr>
      <t>萊</t>
    </r>
    <r>
      <rPr>
        <sz val="14"/>
        <color indexed="8"/>
        <rFont val="新細明體"/>
        <family val="1"/>
        <scheme val="minor"/>
      </rPr>
      <t>克斯納</t>
    </r>
    <phoneticPr fontId="1" type="noConversion"/>
  </si>
  <si>
    <t xml:space="preserve">手柴正範 </t>
    <phoneticPr fontId="1" type="noConversion"/>
  </si>
  <si>
    <r>
      <t xml:space="preserve">補助金額：30000元，2倍：60000元
10% </t>
    </r>
    <r>
      <rPr>
        <sz val="12"/>
        <color theme="1"/>
        <rFont val="新細明體"/>
        <family val="3"/>
        <charset val="136"/>
        <scheme val="minor"/>
      </rPr>
      <t>金額：</t>
    </r>
    <r>
      <rPr>
        <sz val="12"/>
        <color theme="1"/>
        <rFont val="新細明體"/>
        <family val="1"/>
        <scheme val="minor"/>
      </rPr>
      <t xml:space="preserve">  3000</t>
    </r>
    <r>
      <rPr>
        <sz val="12"/>
        <color theme="1"/>
        <rFont val="新細明體"/>
        <family val="3"/>
        <charset val="136"/>
        <scheme val="minor"/>
      </rPr>
      <t>元，</t>
    </r>
    <r>
      <rPr>
        <sz val="12"/>
        <color theme="1"/>
        <rFont val="新細明體"/>
        <family val="1"/>
        <scheme val="minor"/>
      </rPr>
      <t>2</t>
    </r>
    <r>
      <rPr>
        <sz val="12"/>
        <color theme="1"/>
        <rFont val="新細明體"/>
        <family val="3"/>
        <charset val="136"/>
        <scheme val="minor"/>
      </rPr>
      <t>倍：</t>
    </r>
    <r>
      <rPr>
        <sz val="12"/>
        <color theme="1"/>
        <rFont val="新細明體"/>
        <family val="1"/>
        <scheme val="minor"/>
      </rPr>
      <t xml:space="preserve">  6000</t>
    </r>
    <r>
      <rPr>
        <sz val="12"/>
        <color theme="1"/>
        <rFont val="新細明體"/>
        <family val="3"/>
        <charset val="136"/>
        <scheme val="minor"/>
      </rPr>
      <t>元</t>
    </r>
    <phoneticPr fontId="1" type="noConversion"/>
  </si>
  <si>
    <t>教用開始</t>
    <phoneticPr fontId="1" type="noConversion"/>
  </si>
  <si>
    <r>
      <t>教用</t>
    </r>
    <r>
      <rPr>
        <sz val="12"/>
        <color theme="1"/>
        <rFont val="新細明體"/>
        <family val="3"/>
        <charset val="136"/>
        <scheme val="minor"/>
      </rPr>
      <t>結束</t>
    </r>
    <phoneticPr fontId="1" type="noConversion"/>
  </si>
  <si>
    <t>達10%</t>
    <phoneticPr fontId="1" type="noConversion"/>
  </si>
  <si>
    <t>達10%*2</t>
    <phoneticPr fontId="1" type="noConversion"/>
  </si>
  <si>
    <t>Scratch 3.0多媒體遊戲設計＆Tello無人機</t>
    <phoneticPr fontId="1" type="noConversion"/>
  </si>
  <si>
    <t>碁峰</t>
    <phoneticPr fontId="1" type="noConversion"/>
  </si>
  <si>
    <t>智高Scratch互動智能積木（S4A）動手玩創意20堂課</t>
    <phoneticPr fontId="1" type="noConversion"/>
  </si>
  <si>
    <t>省錢修繕DIY全書</t>
    <phoneticPr fontId="1" type="noConversion"/>
  </si>
  <si>
    <t>家庭水電安裝修護DIY</t>
    <phoneticPr fontId="1" type="noConversion"/>
  </si>
  <si>
    <r>
      <t xml:space="preserve">林文恭, </t>
    </r>
    <r>
      <rPr>
        <sz val="14"/>
        <color indexed="8"/>
        <rFont val="新細明體"/>
        <family val="4"/>
        <charset val="136"/>
        <scheme val="minor"/>
      </rPr>
      <t>吳</t>
    </r>
    <r>
      <rPr>
        <sz val="14"/>
        <color indexed="8"/>
        <rFont val="新細明體"/>
        <family val="1"/>
        <scheme val="minor"/>
      </rPr>
      <t>進北</t>
    </r>
    <phoneticPr fontId="1" type="noConversion"/>
  </si>
  <si>
    <t xml:space="preserve">賴鴻州 </t>
    <phoneticPr fontId="1" type="noConversion"/>
  </si>
  <si>
    <t xml:space="preserve">收納Play編輯部 </t>
    <phoneticPr fontId="1" type="noConversion"/>
  </si>
  <si>
    <t>簡詔群、呂文生、楊文明</t>
    <phoneticPr fontId="1" type="noConversion"/>
  </si>
  <si>
    <t>台科大圖書</t>
    <phoneticPr fontId="1" type="noConversion"/>
  </si>
  <si>
    <t>麥浩斯</t>
    <phoneticPr fontId="1" type="noConversion"/>
  </si>
  <si>
    <t>全華</t>
    <phoneticPr fontId="1" type="noConversion"/>
  </si>
  <si>
    <t>動手入門 Onshape 3D繪圖到機構製作</t>
    <phoneticPr fontId="1" type="noConversion"/>
  </si>
  <si>
    <t>台科大圖書</t>
    <phoneticPr fontId="1" type="noConversion"/>
  </si>
  <si>
    <t>想了就能作！療癒木雕研究室：從設計到實作，不插電雕刻技法完全拆解</t>
    <phoneticPr fontId="1" type="noConversion"/>
  </si>
  <si>
    <t>輕鬆學Google雲端應用（第四版）</t>
    <phoneticPr fontId="1" type="noConversion"/>
  </si>
  <si>
    <r>
      <t>趙</t>
    </r>
    <r>
      <rPr>
        <sz val="14"/>
        <color indexed="8"/>
        <rFont val="新細明體"/>
        <family val="4"/>
        <charset val="136"/>
        <scheme val="minor"/>
      </rPr>
      <t>珩</t>
    </r>
    <r>
      <rPr>
        <sz val="14"/>
        <color indexed="8"/>
        <rFont val="新細明體"/>
        <family val="1"/>
        <scheme val="minor"/>
      </rPr>
      <t>宇、張芳瑜</t>
    </r>
    <phoneticPr fontId="1" type="noConversion"/>
  </si>
  <si>
    <t>創意市集</t>
    <phoneticPr fontId="1" type="noConversion"/>
  </si>
  <si>
    <t>許志達</t>
    <phoneticPr fontId="1" type="noConversion"/>
  </si>
  <si>
    <t>全華研究室、王麗琴、郭欣怡</t>
    <phoneticPr fontId="1" type="noConversion"/>
  </si>
  <si>
    <t>STEM大驚奇：我的第一套科學+科技入門小百科（共三冊）</t>
    <phoneticPr fontId="1" type="noConversion"/>
  </si>
  <si>
    <t>是</t>
    <phoneticPr fontId="1" type="noConversion"/>
  </si>
  <si>
    <t>未來出版社</t>
    <phoneticPr fontId="1" type="noConversion"/>
  </si>
  <si>
    <t>未來少年、未來兒童編輯群</t>
    <phoneticPr fontId="1" type="noConversion"/>
  </si>
  <si>
    <t>中小學生必讀科學常備用書（全套四冊）：NEW全彩圖解觀念生物、地球科學、化學、物理</t>
    <phoneticPr fontId="1" type="noConversion"/>
  </si>
  <si>
    <t>小熊出版</t>
    <phoneticPr fontId="1" type="noConversion"/>
  </si>
  <si>
    <t>市村均 、 學研PLUS</t>
    <phoneticPr fontId="1" type="noConversion"/>
  </si>
  <si>
    <r>
      <t>1</t>
    </r>
    <r>
      <rPr>
        <sz val="14"/>
        <rFont val="新細明體"/>
        <family val="3"/>
        <charset val="136"/>
        <scheme val="minor"/>
      </rPr>
      <t>套</t>
    </r>
    <r>
      <rPr>
        <sz val="14"/>
        <rFont val="新細明體"/>
        <family val="1"/>
        <scheme val="minor"/>
      </rPr>
      <t>5</t>
    </r>
    <r>
      <rPr>
        <sz val="14"/>
        <rFont val="新細明體"/>
        <family val="3"/>
        <charset val="136"/>
        <scheme val="minor"/>
      </rPr>
      <t>本</t>
    </r>
    <phoneticPr fontId="1" type="noConversion"/>
  </si>
  <si>
    <r>
      <t>1</t>
    </r>
    <r>
      <rPr>
        <sz val="14"/>
        <rFont val="新細明體"/>
        <family val="3"/>
        <charset val="136"/>
        <scheme val="minor"/>
      </rPr>
      <t>套</t>
    </r>
    <r>
      <rPr>
        <sz val="14"/>
        <rFont val="新細明體"/>
        <family val="1"/>
        <scheme val="minor"/>
      </rPr>
      <t>3</t>
    </r>
    <r>
      <rPr>
        <sz val="14"/>
        <rFont val="新細明體"/>
        <family val="3"/>
        <charset val="136"/>
        <scheme val="minor"/>
      </rPr>
      <t>本</t>
    </r>
    <phoneticPr fontId="1" type="noConversion"/>
  </si>
  <si>
    <r>
      <t>1</t>
    </r>
    <r>
      <rPr>
        <sz val="14"/>
        <rFont val="新細明體"/>
        <family val="3"/>
        <charset val="136"/>
        <scheme val="minor"/>
      </rPr>
      <t>套</t>
    </r>
    <r>
      <rPr>
        <sz val="14"/>
        <rFont val="新細明體"/>
        <family val="1"/>
        <scheme val="minor"/>
      </rPr>
      <t>4</t>
    </r>
    <r>
      <rPr>
        <sz val="14"/>
        <rFont val="新細明體"/>
        <family val="3"/>
        <charset val="136"/>
        <scheme val="minor"/>
      </rPr>
      <t>本</t>
    </r>
    <phoneticPr fontId="1" type="noConversion"/>
  </si>
  <si>
    <r>
      <t xml:space="preserve">英文
</t>
    </r>
    <r>
      <rPr>
        <sz val="12"/>
        <color rgb="FFFF0000"/>
        <rFont val="新細明體"/>
        <family val="1"/>
        <scheme val="minor"/>
      </rPr>
      <t>累計</t>
    </r>
    <r>
      <rPr>
        <sz val="12"/>
        <color rgb="FFFF0000"/>
        <rFont val="新細明體"/>
        <family val="1"/>
      </rPr>
      <t>↓</t>
    </r>
    <phoneticPr fontId="1" type="noConversion"/>
  </si>
  <si>
    <r>
      <t>金額</t>
    </r>
    <r>
      <rPr>
        <sz val="12"/>
        <color rgb="FFFF0000"/>
        <rFont val="新細明體"/>
        <family val="1"/>
        <scheme val="minor"/>
      </rPr>
      <t xml:space="preserve">
累計</t>
    </r>
    <r>
      <rPr>
        <sz val="12"/>
        <color rgb="FFFF0000"/>
        <rFont val="新細明體"/>
        <family val="1"/>
      </rPr>
      <t>→</t>
    </r>
    <phoneticPr fontId="1" type="noConversion"/>
  </si>
  <si>
    <t>未達10%</t>
    <phoneticPr fontId="1" type="noConversion"/>
  </si>
  <si>
    <r>
      <t>校名：</t>
    </r>
    <r>
      <rPr>
        <sz val="18"/>
        <color indexed="8"/>
        <rFont val="新細明體"/>
        <family val="3"/>
        <charset val="136"/>
        <scheme val="minor"/>
      </rPr>
      <t>臺南市立下營國民中學</t>
    </r>
    <r>
      <rPr>
        <sz val="18"/>
        <color indexed="8"/>
        <rFont val="新細明體"/>
        <family val="1"/>
        <scheme val="minor"/>
      </rPr>
      <t xml:space="preserve">
填表人：                                    教務主任：                                    校長：
連絡電話：06-6891105#113</t>
    </r>
    <phoneticPr fontId="1" type="noConversion"/>
  </si>
  <si>
    <r>
      <t>田安石的低</t>
    </r>
    <r>
      <rPr>
        <sz val="14"/>
        <color rgb="FF000000"/>
        <rFont val="新細明體"/>
        <family val="4"/>
        <charset val="136"/>
        <scheme val="minor"/>
      </rPr>
      <t>醣</t>
    </r>
    <r>
      <rPr>
        <sz val="14"/>
        <color rgb="FF000000"/>
        <rFont val="新細明體"/>
        <family val="1"/>
        <scheme val="minor"/>
      </rPr>
      <t>餐</t>
    </r>
    <r>
      <rPr>
        <sz val="14"/>
        <color rgb="FF000000"/>
        <rFont val="新細明體"/>
        <family val="4"/>
        <charset val="136"/>
        <scheme val="minor"/>
      </rPr>
      <t>桌</t>
    </r>
    <r>
      <rPr>
        <sz val="14"/>
        <color rgb="FF000000"/>
        <rFont val="新細明體"/>
        <family val="1"/>
        <scheme val="minor"/>
      </rPr>
      <t>：餐餐無米、無麥不加糖；</t>
    </r>
    <r>
      <rPr>
        <sz val="14"/>
        <color rgb="FF000000"/>
        <rFont val="新細明體"/>
        <family val="4"/>
        <charset val="136"/>
        <scheme val="minor"/>
      </rPr>
      <t>麵</t>
    </r>
    <r>
      <rPr>
        <sz val="14"/>
        <color rgb="FF000000"/>
        <rFont val="新細明體"/>
        <family val="1"/>
        <scheme val="minor"/>
      </rPr>
      <t>包、主食、甜點滿足吃到飽！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</si>
</sst>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000"/>
    <numFmt numFmtId="177" formatCode="0&quot; &quot;"/>
    <numFmt numFmtId="178" formatCode="0_ "/>
  </numFmts>
  <fonts count="3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8"/>
      <color indexed="8"/>
      <name val="新細明體"/>
      <family val="1"/>
      <charset val="128"/>
      <scheme val="minor"/>
    </font>
    <font>
      <sz val="18"/>
      <color indexed="8"/>
      <name val="新細明體"/>
      <family val="1"/>
      <scheme val="minor"/>
    </font>
    <font>
      <sz val="12"/>
      <color theme="1"/>
      <name val="新細明體"/>
      <family val="1"/>
      <scheme val="minor"/>
    </font>
    <font>
      <sz val="14"/>
      <color indexed="8"/>
      <name val="新細明體"/>
      <family val="1"/>
      <scheme val="minor"/>
    </font>
    <font>
      <sz val="14"/>
      <color indexed="8"/>
      <name val="新細明體"/>
      <family val="4"/>
      <charset val="136"/>
      <scheme val="minor"/>
    </font>
    <font>
      <sz val="12"/>
      <name val="新細明體"/>
      <family val="1"/>
      <scheme val="minor"/>
    </font>
    <font>
      <sz val="14"/>
      <color theme="1"/>
      <name val="新細明體"/>
      <family val="1"/>
      <scheme val="minor"/>
    </font>
    <font>
      <sz val="14"/>
      <color rgb="FF000000"/>
      <name val="新細明體"/>
      <family val="1"/>
      <scheme val="minor"/>
    </font>
    <font>
      <sz val="14"/>
      <color rgb="FF000000"/>
      <name val="新細明體"/>
      <family val="4"/>
      <charset val="136"/>
      <scheme val="minor"/>
    </font>
    <font>
      <sz val="14"/>
      <name val="新細明體"/>
      <family val="1"/>
      <scheme val="minor"/>
    </font>
    <font>
      <sz val="12"/>
      <color rgb="FFFF0000"/>
      <name val="新細明體"/>
      <family val="1"/>
      <scheme val="minor"/>
    </font>
    <font>
      <sz val="12"/>
      <color rgb="FF000000"/>
      <name val="新細明體"/>
      <family val="1"/>
      <scheme val="minor"/>
    </font>
    <font>
      <sz val="16"/>
      <color indexed="8"/>
      <name val="新細明體"/>
      <family val="1"/>
      <scheme val="minor"/>
    </font>
    <font>
      <sz val="16"/>
      <color indexed="8"/>
      <name val="新細明體"/>
      <family val="4"/>
      <charset val="136"/>
      <scheme val="minor"/>
    </font>
    <font>
      <sz val="12"/>
      <color indexed="8"/>
      <name val="新細明體"/>
      <family val="1"/>
      <scheme val="minor"/>
    </font>
    <font>
      <sz val="18"/>
      <name val="新細明體"/>
      <family val="1"/>
      <scheme val="minor"/>
    </font>
    <font>
      <sz val="12"/>
      <color theme="1"/>
      <name val="新細明體"/>
      <family val="3"/>
      <charset val="136"/>
      <scheme val="minor"/>
    </font>
    <font>
      <sz val="12"/>
      <color rgb="FFFF0000"/>
      <name val="新細明體"/>
      <family val="3"/>
      <charset val="136"/>
      <scheme val="minor"/>
    </font>
    <font>
      <sz val="14"/>
      <name val="新細明體"/>
      <family val="3"/>
      <charset val="136"/>
      <scheme val="minor"/>
    </font>
    <font>
      <sz val="16"/>
      <color indexed="8"/>
      <name val="新細明體"/>
      <family val="1"/>
      <charset val="128"/>
      <scheme val="minor"/>
    </font>
    <font>
      <sz val="14"/>
      <color indexed="8"/>
      <name val="新細明體"/>
      <family val="1"/>
      <charset val="128"/>
      <scheme val="minor"/>
    </font>
    <font>
      <sz val="12"/>
      <color theme="1"/>
      <name val="新細明體"/>
      <family val="1"/>
      <charset val="128"/>
      <scheme val="minor"/>
    </font>
    <font>
      <sz val="14"/>
      <color rgb="FF000000"/>
      <name val="新細明體"/>
      <family val="3"/>
      <charset val="136"/>
      <scheme val="minor"/>
    </font>
    <font>
      <sz val="14"/>
      <color indexed="8"/>
      <name val="新細明體"/>
      <family val="3"/>
      <charset val="136"/>
      <scheme val="minor"/>
    </font>
    <font>
      <sz val="14"/>
      <color rgb="FF000000"/>
      <name val="新細明體"/>
      <family val="1"/>
      <charset val="128"/>
      <scheme val="minor"/>
    </font>
    <font>
      <sz val="14"/>
      <color rgb="FF000000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2"/>
      <color rgb="FFFF0000"/>
      <name val="新細明體"/>
      <family val="1"/>
    </font>
    <font>
      <sz val="18"/>
      <color indexed="8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00">
    <xf numFmtId="0" fontId="0" fillId="0" borderId="0" xfId="0">
      <alignment vertical="center"/>
    </xf>
    <xf numFmtId="176" fontId="3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2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14" fillId="0" borderId="1" xfId="0" applyNumberFormat="1" applyFont="1" applyBorder="1" applyAlignment="1">
      <alignment horizontal="right" vertical="center"/>
    </xf>
    <xf numFmtId="176" fontId="14" fillId="2" borderId="1" xfId="0" applyNumberFormat="1" applyFont="1" applyFill="1" applyBorder="1" applyAlignment="1">
      <alignment horizontal="right" vertical="center"/>
    </xf>
    <xf numFmtId="176" fontId="14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/>
    </xf>
    <xf numFmtId="176" fontId="14" fillId="3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14" fillId="3" borderId="1" xfId="0" applyFont="1" applyFill="1" applyBorder="1" applyAlignment="1">
      <alignment horizontal="right" vertical="center"/>
    </xf>
    <xf numFmtId="0" fontId="24" fillId="0" borderId="0" xfId="0" applyFont="1">
      <alignment vertical="center"/>
    </xf>
    <xf numFmtId="0" fontId="23" fillId="0" borderId="0" xfId="0" applyFont="1" applyFill="1">
      <alignment vertical="center"/>
    </xf>
    <xf numFmtId="0" fontId="18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>
      <alignment vertical="center"/>
    </xf>
    <xf numFmtId="0" fontId="27" fillId="0" borderId="1" xfId="0" applyFont="1" applyBorder="1">
      <alignment vertical="center"/>
    </xf>
    <xf numFmtId="0" fontId="27" fillId="0" borderId="1" xfId="0" applyFont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31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176" fontId="14" fillId="0" borderId="9" xfId="0" applyNumberFormat="1" applyFont="1" applyFill="1" applyBorder="1" applyAlignment="1">
      <alignment horizontal="right" vertical="center" wrapText="1"/>
    </xf>
    <xf numFmtId="0" fontId="14" fillId="0" borderId="9" xfId="0" applyFont="1" applyFill="1" applyBorder="1" applyAlignment="1">
      <alignment horizontal="righ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177" fontId="32" fillId="0" borderId="9" xfId="0" applyNumberFormat="1" applyFont="1" applyBorder="1" applyAlignment="1">
      <alignment horizontal="right" vertical="center" wrapText="1"/>
    </xf>
    <xf numFmtId="0" fontId="32" fillId="0" borderId="9" xfId="0" applyFont="1" applyBorder="1" applyAlignment="1">
      <alignment horizontal="righ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178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3" fillId="0" borderId="0" xfId="0" applyFont="1">
      <alignment vertical="center"/>
    </xf>
    <xf numFmtId="0" fontId="18" fillId="0" borderId="8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21" fillId="0" borderId="0" xfId="0" applyFont="1" applyBorder="1">
      <alignment vertical="center"/>
    </xf>
    <xf numFmtId="0" fontId="8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center" vertical="top"/>
    </xf>
    <xf numFmtId="0" fontId="24" fillId="0" borderId="0" xfId="0" applyFont="1" applyAlignment="1">
      <alignment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location.href=SearchLink('%E5%94%90%E8%AB%BE%EF%BC%8E%E8%90%8A%E6%81%A9','','au');" TargetMode="External"/><Relationship Id="rId2" Type="http://schemas.openxmlformats.org/officeDocument/2006/relationships/hyperlink" Target="https://www.kingstone.com.tw/bookpublish/publist?pubno=06300" TargetMode="External"/><Relationship Id="rId1" Type="http://schemas.openxmlformats.org/officeDocument/2006/relationships/hyperlink" Target="https://www.kingstone.com.tw/bookpublish/publist?pubno=1102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kingstone.com.tw/bookpublish/publist?pubno=17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1"/>
  <sheetViews>
    <sheetView tabSelected="1" view="pageBreakPreview" topLeftCell="A74" zoomScale="90" zoomScaleNormal="90" zoomScaleSheetLayoutView="90" zoomScalePageLayoutView="60" workbookViewId="0">
      <selection activeCell="B75" sqref="B75"/>
    </sheetView>
  </sheetViews>
  <sheetFormatPr defaultColWidth="11" defaultRowHeight="17"/>
  <cols>
    <col min="1" max="1" width="6" style="8" customWidth="1"/>
    <col min="2" max="2" width="48.6328125" style="8" customWidth="1"/>
    <col min="3" max="3" width="17.6328125" style="8" customWidth="1"/>
    <col min="4" max="4" width="20.453125" style="8" customWidth="1"/>
    <col min="5" max="5" width="15.90625" style="8" bestFit="1" customWidth="1"/>
    <col min="6" max="6" width="17.7265625" style="8" bestFit="1" customWidth="1"/>
    <col min="7" max="7" width="11.36328125" style="8" bestFit="1" customWidth="1"/>
    <col min="8" max="8" width="13.26953125" style="8" bestFit="1" customWidth="1"/>
    <col min="9" max="9" width="7.36328125" style="8" bestFit="1" customWidth="1"/>
    <col min="10" max="10" width="8.90625" style="8" customWidth="1"/>
    <col min="11" max="11" width="9.90625" style="8" customWidth="1"/>
    <col min="12" max="12" width="11.90625" style="8" customWidth="1"/>
    <col min="13" max="13" width="11.36328125" style="29" bestFit="1" customWidth="1"/>
    <col min="14" max="14" width="9.453125" style="8" bestFit="1" customWidth="1"/>
    <col min="15" max="256" width="8.90625" style="8" customWidth="1"/>
    <col min="257" max="16384" width="11" style="8"/>
  </cols>
  <sheetData>
    <row r="1" spans="1:18" ht="25">
      <c r="A1" s="89" t="s">
        <v>12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/>
    </row>
    <row r="2" spans="1:18" ht="25">
      <c r="A2" s="92" t="s">
        <v>163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  <c r="O2" s="71"/>
    </row>
    <row r="3" spans="1:18" ht="46.5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11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0" t="s">
        <v>237</v>
      </c>
      <c r="L3" s="10" t="s">
        <v>9</v>
      </c>
      <c r="M3" s="11" t="s">
        <v>10</v>
      </c>
      <c r="O3" s="99" t="s">
        <v>386</v>
      </c>
      <c r="P3" s="99"/>
      <c r="Q3" s="99"/>
      <c r="R3" s="99"/>
    </row>
    <row r="4" spans="1:18" ht="39">
      <c r="A4" s="12">
        <v>1</v>
      </c>
      <c r="B4" s="19" t="s">
        <v>238</v>
      </c>
      <c r="C4" s="19" t="s">
        <v>239</v>
      </c>
      <c r="D4" s="19" t="s">
        <v>40</v>
      </c>
      <c r="E4" s="13" t="s">
        <v>20</v>
      </c>
      <c r="F4" s="31" t="s">
        <v>41</v>
      </c>
      <c r="G4" s="36">
        <v>4</v>
      </c>
      <c r="H4" s="36">
        <v>300</v>
      </c>
      <c r="I4" s="36">
        <f>G4*H4</f>
        <v>1200</v>
      </c>
      <c r="J4" s="14" t="s">
        <v>19</v>
      </c>
      <c r="K4" s="14" t="s">
        <v>19</v>
      </c>
      <c r="L4" s="14" t="s">
        <v>24</v>
      </c>
      <c r="M4" s="45" t="s">
        <v>298</v>
      </c>
      <c r="N4" s="72" t="s">
        <v>387</v>
      </c>
      <c r="Q4" s="87" t="s">
        <v>422</v>
      </c>
      <c r="R4" s="8">
        <f>I4</f>
        <v>1200</v>
      </c>
    </row>
    <row r="5" spans="1:18" ht="39">
      <c r="A5" s="12">
        <v>2</v>
      </c>
      <c r="B5" s="52" t="s">
        <v>240</v>
      </c>
      <c r="C5" s="52" t="s">
        <v>211</v>
      </c>
      <c r="D5" s="52" t="s">
        <v>23</v>
      </c>
      <c r="E5" s="13" t="s">
        <v>20</v>
      </c>
      <c r="F5" s="32">
        <v>9789575036492</v>
      </c>
      <c r="G5" s="37">
        <v>1</v>
      </c>
      <c r="H5" s="37">
        <v>380</v>
      </c>
      <c r="I5" s="36">
        <f t="shared" ref="I5:I68" si="0">G5*H5</f>
        <v>380</v>
      </c>
      <c r="J5" s="16" t="s">
        <v>19</v>
      </c>
      <c r="K5" s="16" t="s">
        <v>19</v>
      </c>
      <c r="L5" s="17" t="s">
        <v>68</v>
      </c>
      <c r="M5" s="46" t="s">
        <v>299</v>
      </c>
      <c r="R5" s="8">
        <f>R4+I5</f>
        <v>1580</v>
      </c>
    </row>
    <row r="6" spans="1:18" ht="41.25" customHeight="1">
      <c r="A6" s="12">
        <v>3</v>
      </c>
      <c r="B6" s="52" t="s">
        <v>241</v>
      </c>
      <c r="C6" s="52" t="s">
        <v>212</v>
      </c>
      <c r="D6" s="52" t="s">
        <v>69</v>
      </c>
      <c r="E6" s="13" t="s">
        <v>20</v>
      </c>
      <c r="F6" s="32">
        <v>9789864778133</v>
      </c>
      <c r="G6" s="37">
        <v>1</v>
      </c>
      <c r="H6" s="37">
        <v>450</v>
      </c>
      <c r="I6" s="36">
        <f t="shared" si="0"/>
        <v>450</v>
      </c>
      <c r="J6" s="16" t="s">
        <v>19</v>
      </c>
      <c r="K6" s="16" t="s">
        <v>19</v>
      </c>
      <c r="L6" s="17" t="s">
        <v>68</v>
      </c>
      <c r="M6" s="46" t="s">
        <v>299</v>
      </c>
      <c r="R6" s="8">
        <f t="shared" ref="R6:R69" si="1">R5+I6</f>
        <v>2030</v>
      </c>
    </row>
    <row r="7" spans="1:18" ht="39">
      <c r="A7" s="12">
        <v>4</v>
      </c>
      <c r="B7" s="68" t="s">
        <v>379</v>
      </c>
      <c r="C7" s="68" t="s">
        <v>384</v>
      </c>
      <c r="D7" s="68" t="s">
        <v>382</v>
      </c>
      <c r="E7" s="13" t="s">
        <v>20</v>
      </c>
      <c r="F7" s="69">
        <v>9789863702412</v>
      </c>
      <c r="G7" s="68">
        <v>1</v>
      </c>
      <c r="H7" s="68">
        <v>750</v>
      </c>
      <c r="I7" s="36">
        <f t="shared" si="0"/>
        <v>750</v>
      </c>
      <c r="J7" s="16" t="s">
        <v>19</v>
      </c>
      <c r="K7" s="16" t="s">
        <v>19</v>
      </c>
      <c r="L7" s="17" t="s">
        <v>68</v>
      </c>
      <c r="M7" s="23" t="s">
        <v>381</v>
      </c>
      <c r="N7" s="8" t="s">
        <v>388</v>
      </c>
      <c r="O7" s="8">
        <f>SUM(I4:I7)</f>
        <v>2780</v>
      </c>
      <c r="P7" s="41" t="s">
        <v>423</v>
      </c>
      <c r="Q7" s="87" t="s">
        <v>421</v>
      </c>
      <c r="R7" s="8">
        <f t="shared" si="1"/>
        <v>2780</v>
      </c>
    </row>
    <row r="8" spans="1:18" ht="33.75" customHeight="1">
      <c r="A8" s="12">
        <v>5</v>
      </c>
      <c r="B8" s="53" t="s">
        <v>246</v>
      </c>
      <c r="C8" s="19" t="s">
        <v>16</v>
      </c>
      <c r="D8" s="19" t="s">
        <v>17</v>
      </c>
      <c r="E8" s="13" t="s">
        <v>18</v>
      </c>
      <c r="F8" s="33">
        <v>9789570849516</v>
      </c>
      <c r="G8" s="38">
        <v>2</v>
      </c>
      <c r="H8" s="38">
        <v>420</v>
      </c>
      <c r="I8" s="36">
        <f t="shared" si="0"/>
        <v>840</v>
      </c>
      <c r="J8" s="13" t="s">
        <v>19</v>
      </c>
      <c r="K8" s="13" t="s">
        <v>19</v>
      </c>
      <c r="L8" s="13" t="s">
        <v>19</v>
      </c>
      <c r="M8" s="23"/>
      <c r="N8" s="43" t="s">
        <v>295</v>
      </c>
      <c r="Q8" s="8">
        <f>I8</f>
        <v>840</v>
      </c>
      <c r="R8" s="8">
        <f t="shared" si="1"/>
        <v>3620</v>
      </c>
    </row>
    <row r="9" spans="1:18" ht="39">
      <c r="A9" s="12">
        <v>6</v>
      </c>
      <c r="B9" s="62" t="s">
        <v>375</v>
      </c>
      <c r="C9" s="62" t="s">
        <v>376</v>
      </c>
      <c r="D9" s="62" t="s">
        <v>377</v>
      </c>
      <c r="E9" s="63" t="s">
        <v>20</v>
      </c>
      <c r="F9" s="65">
        <v>9789869753876</v>
      </c>
      <c r="G9" s="66">
        <v>3</v>
      </c>
      <c r="H9" s="66">
        <v>399</v>
      </c>
      <c r="I9" s="36">
        <f t="shared" si="0"/>
        <v>1197</v>
      </c>
      <c r="J9" s="63" t="s">
        <v>19</v>
      </c>
      <c r="K9" s="63" t="s">
        <v>19</v>
      </c>
      <c r="L9" s="63" t="s">
        <v>19</v>
      </c>
      <c r="M9" s="64"/>
      <c r="Q9" s="8">
        <f>Q8+I9</f>
        <v>2037</v>
      </c>
      <c r="R9" s="8">
        <f t="shared" si="1"/>
        <v>4817</v>
      </c>
    </row>
    <row r="10" spans="1:18" ht="19.5">
      <c r="A10" s="12">
        <v>7</v>
      </c>
      <c r="B10" s="53" t="s">
        <v>13</v>
      </c>
      <c r="C10" s="19" t="s">
        <v>21</v>
      </c>
      <c r="D10" s="19" t="s">
        <v>22</v>
      </c>
      <c r="E10" s="13" t="s">
        <v>18</v>
      </c>
      <c r="F10" s="33">
        <v>9780399167898</v>
      </c>
      <c r="G10" s="38">
        <v>1</v>
      </c>
      <c r="H10" s="38">
        <v>700</v>
      </c>
      <c r="I10" s="36">
        <f t="shared" si="0"/>
        <v>700</v>
      </c>
      <c r="J10" s="13" t="s">
        <v>19</v>
      </c>
      <c r="K10" s="13" t="s">
        <v>19</v>
      </c>
      <c r="L10" s="13" t="s">
        <v>19</v>
      </c>
      <c r="M10" s="23"/>
      <c r="Q10" s="8">
        <f t="shared" ref="Q10:Q40" si="2">Q9+I10</f>
        <v>2737</v>
      </c>
      <c r="R10" s="8">
        <f t="shared" si="1"/>
        <v>5517</v>
      </c>
    </row>
    <row r="11" spans="1:18" ht="39">
      <c r="A11" s="12">
        <v>8</v>
      </c>
      <c r="B11" s="55" t="s">
        <v>15</v>
      </c>
      <c r="C11" s="19" t="s">
        <v>26</v>
      </c>
      <c r="D11" s="19" t="s">
        <v>27</v>
      </c>
      <c r="E11" s="13" t="s">
        <v>20</v>
      </c>
      <c r="F11" s="33">
        <v>9789866915376</v>
      </c>
      <c r="G11" s="38">
        <v>1</v>
      </c>
      <c r="H11" s="38">
        <v>280</v>
      </c>
      <c r="I11" s="36">
        <f t="shared" si="0"/>
        <v>280</v>
      </c>
      <c r="J11" s="13" t="s">
        <v>19</v>
      </c>
      <c r="K11" s="13" t="s">
        <v>19</v>
      </c>
      <c r="L11" s="13" t="s">
        <v>19</v>
      </c>
      <c r="M11" s="23"/>
      <c r="O11" s="8">
        <f>SUM(I8:I11)</f>
        <v>3017</v>
      </c>
      <c r="P11" s="41" t="s">
        <v>389</v>
      </c>
      <c r="Q11" s="8">
        <f t="shared" si="2"/>
        <v>3017</v>
      </c>
      <c r="R11" s="8">
        <f t="shared" si="1"/>
        <v>5797</v>
      </c>
    </row>
    <row r="12" spans="1:18" ht="58.5">
      <c r="A12" s="12">
        <v>9</v>
      </c>
      <c r="B12" s="54" t="s">
        <v>14</v>
      </c>
      <c r="C12" s="19" t="s">
        <v>247</v>
      </c>
      <c r="D12" s="19" t="s">
        <v>23</v>
      </c>
      <c r="E12" s="13" t="s">
        <v>18</v>
      </c>
      <c r="F12" s="33">
        <v>4717211023891</v>
      </c>
      <c r="G12" s="38">
        <v>1</v>
      </c>
      <c r="H12" s="38">
        <v>1200</v>
      </c>
      <c r="I12" s="36">
        <f t="shared" si="0"/>
        <v>1200</v>
      </c>
      <c r="J12" s="13" t="s">
        <v>24</v>
      </c>
      <c r="K12" s="13" t="s">
        <v>19</v>
      </c>
      <c r="L12" s="13" t="s">
        <v>19</v>
      </c>
      <c r="M12" s="20" t="s">
        <v>25</v>
      </c>
      <c r="Q12" s="8">
        <f t="shared" si="2"/>
        <v>4217</v>
      </c>
      <c r="R12" s="8">
        <f t="shared" si="1"/>
        <v>6997</v>
      </c>
    </row>
    <row r="13" spans="1:18" ht="19.5">
      <c r="A13" s="12">
        <v>10</v>
      </c>
      <c r="B13" s="54" t="s">
        <v>248</v>
      </c>
      <c r="C13" s="19" t="s">
        <v>28</v>
      </c>
      <c r="D13" s="19" t="s">
        <v>27</v>
      </c>
      <c r="E13" s="13" t="s">
        <v>20</v>
      </c>
      <c r="F13" s="33">
        <v>9789866915260</v>
      </c>
      <c r="G13" s="38">
        <v>2</v>
      </c>
      <c r="H13" s="38">
        <v>249</v>
      </c>
      <c r="I13" s="36">
        <f t="shared" si="0"/>
        <v>498</v>
      </c>
      <c r="J13" s="13" t="s">
        <v>19</v>
      </c>
      <c r="K13" s="13" t="s">
        <v>24</v>
      </c>
      <c r="L13" s="13" t="s">
        <v>19</v>
      </c>
      <c r="M13" s="23"/>
      <c r="N13" s="67"/>
      <c r="Q13" s="8">
        <f t="shared" si="2"/>
        <v>4715</v>
      </c>
      <c r="R13" s="8">
        <f t="shared" si="1"/>
        <v>7495</v>
      </c>
    </row>
    <row r="14" spans="1:18" ht="53.25" customHeight="1">
      <c r="A14" s="12">
        <v>11</v>
      </c>
      <c r="B14" s="19" t="s">
        <v>75</v>
      </c>
      <c r="C14" s="19" t="s">
        <v>214</v>
      </c>
      <c r="D14" s="19" t="s">
        <v>76</v>
      </c>
      <c r="E14" s="14" t="s">
        <v>77</v>
      </c>
      <c r="F14" s="31">
        <v>9781647397210</v>
      </c>
      <c r="G14" s="36">
        <v>1</v>
      </c>
      <c r="H14" s="36">
        <v>455</v>
      </c>
      <c r="I14" s="36">
        <f t="shared" si="0"/>
        <v>455</v>
      </c>
      <c r="J14" s="13" t="s">
        <v>73</v>
      </c>
      <c r="K14" s="13" t="s">
        <v>73</v>
      </c>
      <c r="L14" s="13" t="s">
        <v>73</v>
      </c>
      <c r="M14" s="21"/>
      <c r="N14" s="22"/>
      <c r="Q14" s="8">
        <f t="shared" si="2"/>
        <v>5170</v>
      </c>
      <c r="R14" s="8">
        <f t="shared" si="1"/>
        <v>7950</v>
      </c>
    </row>
    <row r="15" spans="1:18" s="22" customFormat="1" ht="58.5">
      <c r="A15" s="12">
        <v>12</v>
      </c>
      <c r="B15" s="19" t="s">
        <v>78</v>
      </c>
      <c r="C15" s="19" t="s">
        <v>215</v>
      </c>
      <c r="D15" s="19" t="s">
        <v>79</v>
      </c>
      <c r="E15" s="14" t="s">
        <v>77</v>
      </c>
      <c r="F15" s="31">
        <v>9781538137604</v>
      </c>
      <c r="G15" s="36">
        <v>1</v>
      </c>
      <c r="H15" s="36">
        <v>1400</v>
      </c>
      <c r="I15" s="36">
        <f t="shared" si="0"/>
        <v>1400</v>
      </c>
      <c r="J15" s="13" t="s">
        <v>73</v>
      </c>
      <c r="K15" s="13" t="s">
        <v>73</v>
      </c>
      <c r="L15" s="13" t="s">
        <v>73</v>
      </c>
      <c r="M15" s="21"/>
      <c r="O15" s="8">
        <f>SUM(I8:I15)</f>
        <v>6570</v>
      </c>
      <c r="P15" s="41" t="s">
        <v>390</v>
      </c>
      <c r="Q15" s="8">
        <f t="shared" si="2"/>
        <v>6570</v>
      </c>
      <c r="R15" s="8">
        <f t="shared" si="1"/>
        <v>9350</v>
      </c>
    </row>
    <row r="16" spans="1:18" s="22" customFormat="1" ht="37.5" customHeight="1">
      <c r="A16" s="12">
        <v>13</v>
      </c>
      <c r="B16" s="19" t="s">
        <v>107</v>
      </c>
      <c r="C16" s="19" t="s">
        <v>108</v>
      </c>
      <c r="D16" s="47" t="s">
        <v>210</v>
      </c>
      <c r="E16" s="14" t="s">
        <v>109</v>
      </c>
      <c r="F16" s="31" t="s">
        <v>110</v>
      </c>
      <c r="G16" s="36">
        <v>1</v>
      </c>
      <c r="H16" s="36">
        <v>280</v>
      </c>
      <c r="I16" s="36">
        <f t="shared" si="0"/>
        <v>280</v>
      </c>
      <c r="J16" s="13" t="s">
        <v>73</v>
      </c>
      <c r="K16" s="13" t="s">
        <v>73</v>
      </c>
      <c r="L16" s="13" t="s">
        <v>73</v>
      </c>
      <c r="M16" s="15"/>
      <c r="O16" s="8"/>
      <c r="P16" s="8"/>
      <c r="Q16" s="8">
        <f t="shared" si="2"/>
        <v>6850</v>
      </c>
      <c r="R16" s="8">
        <f t="shared" si="1"/>
        <v>9630</v>
      </c>
    </row>
    <row r="17" spans="1:18" ht="97.5">
      <c r="A17" s="12">
        <v>14</v>
      </c>
      <c r="B17" s="62" t="s">
        <v>378</v>
      </c>
      <c r="C17" s="62" t="s">
        <v>354</v>
      </c>
      <c r="D17" s="62" t="s">
        <v>355</v>
      </c>
      <c r="E17" s="63" t="s">
        <v>18</v>
      </c>
      <c r="F17" s="65">
        <v>9780062422507</v>
      </c>
      <c r="G17" s="66">
        <v>2</v>
      </c>
      <c r="H17" s="66">
        <v>498</v>
      </c>
      <c r="I17" s="36">
        <f t="shared" si="0"/>
        <v>996</v>
      </c>
      <c r="J17" s="63" t="s">
        <v>19</v>
      </c>
      <c r="K17" s="63" t="s">
        <v>19</v>
      </c>
      <c r="L17" s="63" t="s">
        <v>19</v>
      </c>
      <c r="M17" s="64"/>
      <c r="P17" s="41"/>
      <c r="Q17" s="8">
        <f t="shared" si="2"/>
        <v>7846</v>
      </c>
      <c r="R17" s="8">
        <f t="shared" si="1"/>
        <v>10626</v>
      </c>
    </row>
    <row r="18" spans="1:18" ht="39">
      <c r="A18" s="12">
        <v>16</v>
      </c>
      <c r="B18" s="58" t="s">
        <v>307</v>
      </c>
      <c r="C18" s="58" t="s">
        <v>308</v>
      </c>
      <c r="D18" s="58" t="s">
        <v>309</v>
      </c>
      <c r="E18" s="59" t="s">
        <v>18</v>
      </c>
      <c r="F18" s="60" t="s">
        <v>310</v>
      </c>
      <c r="G18" s="61">
        <v>1</v>
      </c>
      <c r="H18" s="61">
        <v>155</v>
      </c>
      <c r="I18" s="36">
        <f t="shared" si="0"/>
        <v>155</v>
      </c>
      <c r="J18" s="59" t="s">
        <v>19</v>
      </c>
      <c r="K18" s="59" t="s">
        <v>19</v>
      </c>
      <c r="L18" s="59" t="s">
        <v>19</v>
      </c>
      <c r="M18" s="59"/>
      <c r="O18" s="22"/>
      <c r="P18" s="41"/>
      <c r="Q18" s="8">
        <f t="shared" si="2"/>
        <v>8001</v>
      </c>
      <c r="R18" s="8">
        <f t="shared" si="1"/>
        <v>10781</v>
      </c>
    </row>
    <row r="19" spans="1:18" ht="39">
      <c r="A19" s="12">
        <v>17</v>
      </c>
      <c r="B19" s="58" t="s">
        <v>311</v>
      </c>
      <c r="C19" s="58" t="s">
        <v>312</v>
      </c>
      <c r="D19" s="58" t="s">
        <v>313</v>
      </c>
      <c r="E19" s="59" t="s">
        <v>18</v>
      </c>
      <c r="F19" s="60" t="s">
        <v>314</v>
      </c>
      <c r="G19" s="61">
        <v>1</v>
      </c>
      <c r="H19" s="61">
        <v>525</v>
      </c>
      <c r="I19" s="36">
        <f t="shared" si="0"/>
        <v>525</v>
      </c>
      <c r="J19" s="59" t="s">
        <v>19</v>
      </c>
      <c r="K19" s="59" t="s">
        <v>19</v>
      </c>
      <c r="L19" s="59" t="s">
        <v>19</v>
      </c>
      <c r="M19" s="59"/>
      <c r="Q19" s="8">
        <f t="shared" si="2"/>
        <v>8526</v>
      </c>
      <c r="R19" s="8">
        <f t="shared" si="1"/>
        <v>11306</v>
      </c>
    </row>
    <row r="20" spans="1:18" ht="78">
      <c r="A20" s="12">
        <v>18</v>
      </c>
      <c r="B20" s="58" t="s">
        <v>315</v>
      </c>
      <c r="C20" s="58" t="s">
        <v>316</v>
      </c>
      <c r="D20" s="58" t="s">
        <v>317</v>
      </c>
      <c r="E20" s="59" t="s">
        <v>18</v>
      </c>
      <c r="F20" s="60">
        <v>9780689818769</v>
      </c>
      <c r="G20" s="61">
        <v>1</v>
      </c>
      <c r="H20" s="61">
        <v>280</v>
      </c>
      <c r="I20" s="36">
        <f t="shared" si="0"/>
        <v>280</v>
      </c>
      <c r="J20" s="59" t="s">
        <v>19</v>
      </c>
      <c r="K20" s="59" t="s">
        <v>19</v>
      </c>
      <c r="L20" s="59" t="s">
        <v>19</v>
      </c>
      <c r="M20" s="59"/>
      <c r="Q20" s="8">
        <f t="shared" si="2"/>
        <v>8806</v>
      </c>
      <c r="R20" s="8">
        <f t="shared" si="1"/>
        <v>11586</v>
      </c>
    </row>
    <row r="21" spans="1:18" ht="19.5">
      <c r="A21" s="12">
        <v>19</v>
      </c>
      <c r="B21" s="58" t="s">
        <v>318</v>
      </c>
      <c r="C21" s="58" t="s">
        <v>319</v>
      </c>
      <c r="D21" s="58" t="s">
        <v>320</v>
      </c>
      <c r="E21" s="59" t="s">
        <v>18</v>
      </c>
      <c r="F21" s="60">
        <v>9780812988536</v>
      </c>
      <c r="G21" s="61">
        <v>1</v>
      </c>
      <c r="H21" s="61">
        <v>600</v>
      </c>
      <c r="I21" s="36">
        <f t="shared" si="0"/>
        <v>600</v>
      </c>
      <c r="J21" s="59" t="s">
        <v>19</v>
      </c>
      <c r="K21" s="59" t="s">
        <v>19</v>
      </c>
      <c r="L21" s="59" t="s">
        <v>19</v>
      </c>
      <c r="M21" s="59"/>
      <c r="Q21" s="8">
        <f t="shared" si="2"/>
        <v>9406</v>
      </c>
      <c r="R21" s="8">
        <f t="shared" si="1"/>
        <v>12186</v>
      </c>
    </row>
    <row r="22" spans="1:18" ht="39">
      <c r="A22" s="12">
        <v>20</v>
      </c>
      <c r="B22" s="58" t="s">
        <v>321</v>
      </c>
      <c r="C22" s="58" t="s">
        <v>322</v>
      </c>
      <c r="D22" s="58" t="s">
        <v>323</v>
      </c>
      <c r="E22" s="59" t="s">
        <v>20</v>
      </c>
      <c r="F22" s="60">
        <v>9789861848730</v>
      </c>
      <c r="G22" s="61">
        <v>1</v>
      </c>
      <c r="H22" s="61">
        <v>200</v>
      </c>
      <c r="I22" s="36">
        <f t="shared" si="0"/>
        <v>200</v>
      </c>
      <c r="J22" s="59" t="s">
        <v>19</v>
      </c>
      <c r="K22" s="59" t="s">
        <v>19</v>
      </c>
      <c r="L22" s="59" t="s">
        <v>19</v>
      </c>
      <c r="M22" s="59"/>
      <c r="Q22" s="8">
        <f t="shared" si="2"/>
        <v>9606</v>
      </c>
      <c r="R22" s="8">
        <f t="shared" si="1"/>
        <v>12386</v>
      </c>
    </row>
    <row r="23" spans="1:18" ht="39">
      <c r="A23" s="12">
        <v>21</v>
      </c>
      <c r="B23" s="58" t="s">
        <v>324</v>
      </c>
      <c r="C23" s="58" t="s">
        <v>325</v>
      </c>
      <c r="D23" s="58" t="s">
        <v>326</v>
      </c>
      <c r="E23" s="59" t="s">
        <v>18</v>
      </c>
      <c r="F23" s="60">
        <v>9780316045469</v>
      </c>
      <c r="G23" s="61">
        <v>1</v>
      </c>
      <c r="H23" s="61">
        <v>630</v>
      </c>
      <c r="I23" s="36">
        <f t="shared" si="0"/>
        <v>630</v>
      </c>
      <c r="J23" s="59" t="s">
        <v>19</v>
      </c>
      <c r="K23" s="59" t="s">
        <v>19</v>
      </c>
      <c r="L23" s="59" t="s">
        <v>19</v>
      </c>
      <c r="M23" s="59"/>
      <c r="Q23" s="8">
        <f t="shared" si="2"/>
        <v>10236</v>
      </c>
      <c r="R23" s="8">
        <f t="shared" si="1"/>
        <v>13016</v>
      </c>
    </row>
    <row r="24" spans="1:18" ht="58.5">
      <c r="A24" s="12">
        <v>22</v>
      </c>
      <c r="B24" s="58" t="s">
        <v>327</v>
      </c>
      <c r="C24" s="58" t="s">
        <v>328</v>
      </c>
      <c r="D24" s="58" t="s">
        <v>329</v>
      </c>
      <c r="E24" s="59" t="s">
        <v>18</v>
      </c>
      <c r="F24" s="60">
        <v>9780439472265</v>
      </c>
      <c r="G24" s="61">
        <v>1</v>
      </c>
      <c r="H24" s="61">
        <v>245</v>
      </c>
      <c r="I24" s="36">
        <f t="shared" si="0"/>
        <v>245</v>
      </c>
      <c r="J24" s="59" t="s">
        <v>19</v>
      </c>
      <c r="K24" s="59" t="s">
        <v>19</v>
      </c>
      <c r="L24" s="59" t="s">
        <v>19</v>
      </c>
      <c r="M24" s="59"/>
      <c r="Q24" s="8">
        <f t="shared" si="2"/>
        <v>10481</v>
      </c>
      <c r="R24" s="8">
        <f t="shared" si="1"/>
        <v>13261</v>
      </c>
    </row>
    <row r="25" spans="1:18" ht="58.5">
      <c r="A25" s="12">
        <v>23</v>
      </c>
      <c r="B25" s="58" t="s">
        <v>330</v>
      </c>
      <c r="C25" s="58" t="s">
        <v>331</v>
      </c>
      <c r="D25" s="58" t="s">
        <v>332</v>
      </c>
      <c r="E25" s="59" t="s">
        <v>18</v>
      </c>
      <c r="F25" s="60">
        <v>9781481422949</v>
      </c>
      <c r="G25" s="61">
        <v>1</v>
      </c>
      <c r="H25" s="61">
        <v>630</v>
      </c>
      <c r="I25" s="36">
        <f t="shared" si="0"/>
        <v>630</v>
      </c>
      <c r="J25" s="59" t="s">
        <v>19</v>
      </c>
      <c r="K25" s="59" t="s">
        <v>19</v>
      </c>
      <c r="L25" s="59" t="s">
        <v>19</v>
      </c>
      <c r="M25" s="59"/>
      <c r="Q25" s="8">
        <f t="shared" si="2"/>
        <v>11111</v>
      </c>
      <c r="R25" s="8">
        <f t="shared" si="1"/>
        <v>13891</v>
      </c>
    </row>
    <row r="26" spans="1:18" ht="58.5">
      <c r="A26" s="12">
        <v>24</v>
      </c>
      <c r="B26" s="58" t="s">
        <v>333</v>
      </c>
      <c r="C26" s="58" t="s">
        <v>334</v>
      </c>
      <c r="D26" s="58" t="s">
        <v>335</v>
      </c>
      <c r="E26" s="59" t="s">
        <v>18</v>
      </c>
      <c r="F26" s="60">
        <v>9781534429086</v>
      </c>
      <c r="G26" s="61">
        <v>1</v>
      </c>
      <c r="H26" s="61">
        <v>840</v>
      </c>
      <c r="I26" s="36">
        <f t="shared" si="0"/>
        <v>840</v>
      </c>
      <c r="J26" s="59" t="s">
        <v>19</v>
      </c>
      <c r="K26" s="59" t="s">
        <v>19</v>
      </c>
      <c r="L26" s="59" t="s">
        <v>19</v>
      </c>
      <c r="M26" s="59"/>
      <c r="Q26" s="8">
        <f t="shared" si="2"/>
        <v>11951</v>
      </c>
      <c r="R26" s="8">
        <f t="shared" si="1"/>
        <v>14731</v>
      </c>
    </row>
    <row r="27" spans="1:18" ht="19.5">
      <c r="A27" s="12">
        <v>25</v>
      </c>
      <c r="B27" s="58" t="s">
        <v>336</v>
      </c>
      <c r="C27" s="58" t="s">
        <v>337</v>
      </c>
      <c r="D27" s="58" t="s">
        <v>338</v>
      </c>
      <c r="E27" s="59" t="s">
        <v>18</v>
      </c>
      <c r="F27" s="60">
        <v>1406313289</v>
      </c>
      <c r="G27" s="61">
        <v>1</v>
      </c>
      <c r="H27" s="61">
        <v>329</v>
      </c>
      <c r="I27" s="36">
        <f t="shared" si="0"/>
        <v>329</v>
      </c>
      <c r="J27" s="59" t="s">
        <v>19</v>
      </c>
      <c r="K27" s="59" t="s">
        <v>19</v>
      </c>
      <c r="L27" s="59" t="s">
        <v>19</v>
      </c>
      <c r="M27" s="59"/>
      <c r="Q27" s="8">
        <f t="shared" si="2"/>
        <v>12280</v>
      </c>
      <c r="R27" s="8">
        <f t="shared" si="1"/>
        <v>15060</v>
      </c>
    </row>
    <row r="28" spans="1:18" ht="78">
      <c r="A28" s="12">
        <v>26</v>
      </c>
      <c r="B28" s="58" t="s">
        <v>339</v>
      </c>
      <c r="C28" s="58" t="s">
        <v>340</v>
      </c>
      <c r="D28" s="58" t="s">
        <v>341</v>
      </c>
      <c r="E28" s="59" t="s">
        <v>18</v>
      </c>
      <c r="F28" s="60">
        <v>9781442429888</v>
      </c>
      <c r="G28" s="61">
        <v>1</v>
      </c>
      <c r="H28" s="61">
        <v>630</v>
      </c>
      <c r="I28" s="36">
        <f t="shared" si="0"/>
        <v>630</v>
      </c>
      <c r="J28" s="59" t="s">
        <v>19</v>
      </c>
      <c r="K28" s="59" t="s">
        <v>19</v>
      </c>
      <c r="L28" s="59" t="s">
        <v>19</v>
      </c>
      <c r="M28" s="59"/>
      <c r="Q28" s="8">
        <f t="shared" si="2"/>
        <v>12910</v>
      </c>
      <c r="R28" s="8">
        <f t="shared" si="1"/>
        <v>15690</v>
      </c>
    </row>
    <row r="29" spans="1:18" s="24" customFormat="1" ht="97.5">
      <c r="A29" s="12">
        <v>27</v>
      </c>
      <c r="B29" s="58" t="s">
        <v>342</v>
      </c>
      <c r="C29" s="58" t="s">
        <v>343</v>
      </c>
      <c r="D29" s="58" t="s">
        <v>344</v>
      </c>
      <c r="E29" s="59" t="s">
        <v>18</v>
      </c>
      <c r="F29" s="60">
        <v>9780689878459</v>
      </c>
      <c r="G29" s="61">
        <v>1</v>
      </c>
      <c r="H29" s="61">
        <v>630</v>
      </c>
      <c r="I29" s="36">
        <f t="shared" si="0"/>
        <v>630</v>
      </c>
      <c r="J29" s="59" t="s">
        <v>19</v>
      </c>
      <c r="K29" s="59" t="s">
        <v>19</v>
      </c>
      <c r="L29" s="59" t="s">
        <v>19</v>
      </c>
      <c r="M29" s="59"/>
      <c r="N29" s="8"/>
      <c r="O29" s="8"/>
      <c r="P29" s="8"/>
      <c r="Q29" s="8">
        <f t="shared" si="2"/>
        <v>13540</v>
      </c>
      <c r="R29" s="8">
        <f t="shared" si="1"/>
        <v>16320</v>
      </c>
    </row>
    <row r="30" spans="1:18" ht="58.5">
      <c r="A30" s="12">
        <v>28</v>
      </c>
      <c r="B30" s="58" t="s">
        <v>345</v>
      </c>
      <c r="C30" s="58" t="s">
        <v>346</v>
      </c>
      <c r="D30" s="58" t="s">
        <v>347</v>
      </c>
      <c r="E30" s="59" t="s">
        <v>18</v>
      </c>
      <c r="F30" s="60">
        <v>9780807508978</v>
      </c>
      <c r="G30" s="61">
        <v>1</v>
      </c>
      <c r="H30" s="61">
        <v>680</v>
      </c>
      <c r="I30" s="36">
        <f t="shared" si="0"/>
        <v>680</v>
      </c>
      <c r="J30" s="59" t="s">
        <v>19</v>
      </c>
      <c r="K30" s="59" t="s">
        <v>19</v>
      </c>
      <c r="L30" s="59" t="s">
        <v>19</v>
      </c>
      <c r="M30" s="59"/>
      <c r="Q30" s="8">
        <f t="shared" si="2"/>
        <v>14220</v>
      </c>
      <c r="R30" s="8">
        <f t="shared" si="1"/>
        <v>17000</v>
      </c>
    </row>
    <row r="31" spans="1:18" ht="97.5">
      <c r="A31" s="12">
        <v>29</v>
      </c>
      <c r="B31" s="58" t="s">
        <v>348</v>
      </c>
      <c r="C31" s="58" t="s">
        <v>349</v>
      </c>
      <c r="D31" s="58" t="s">
        <v>350</v>
      </c>
      <c r="E31" s="59" t="s">
        <v>18</v>
      </c>
      <c r="F31" s="60">
        <v>9780802852960</v>
      </c>
      <c r="G31" s="61">
        <v>1</v>
      </c>
      <c r="H31" s="61">
        <v>630</v>
      </c>
      <c r="I31" s="36">
        <f t="shared" si="0"/>
        <v>630</v>
      </c>
      <c r="J31" s="59" t="s">
        <v>19</v>
      </c>
      <c r="K31" s="59" t="s">
        <v>19</v>
      </c>
      <c r="L31" s="59" t="s">
        <v>19</v>
      </c>
      <c r="M31" s="59"/>
      <c r="Q31" s="8">
        <f t="shared" si="2"/>
        <v>14850</v>
      </c>
      <c r="R31" s="8">
        <f t="shared" si="1"/>
        <v>17630</v>
      </c>
    </row>
    <row r="32" spans="1:18" s="24" customFormat="1" ht="19.5">
      <c r="A32" s="12">
        <v>30</v>
      </c>
      <c r="B32" s="58" t="s">
        <v>351</v>
      </c>
      <c r="C32" s="58" t="s">
        <v>352</v>
      </c>
      <c r="D32" s="58" t="s">
        <v>353</v>
      </c>
      <c r="E32" s="59" t="s">
        <v>18</v>
      </c>
      <c r="F32" s="60">
        <v>9780545935142</v>
      </c>
      <c r="G32" s="61">
        <v>1</v>
      </c>
      <c r="H32" s="61">
        <v>630</v>
      </c>
      <c r="I32" s="36">
        <f t="shared" si="0"/>
        <v>630</v>
      </c>
      <c r="J32" s="59" t="s">
        <v>19</v>
      </c>
      <c r="K32" s="59" t="s">
        <v>19</v>
      </c>
      <c r="L32" s="59" t="s">
        <v>19</v>
      </c>
      <c r="M32" s="59"/>
      <c r="Q32" s="8">
        <f t="shared" si="2"/>
        <v>15480</v>
      </c>
      <c r="R32" s="8">
        <f t="shared" si="1"/>
        <v>18260</v>
      </c>
    </row>
    <row r="33" spans="1:18" ht="58.5">
      <c r="A33" s="12">
        <v>35</v>
      </c>
      <c r="B33" s="58" t="s">
        <v>356</v>
      </c>
      <c r="C33" s="58" t="s">
        <v>357</v>
      </c>
      <c r="D33" s="58" t="s">
        <v>358</v>
      </c>
      <c r="E33" s="59" t="s">
        <v>18</v>
      </c>
      <c r="F33" s="60">
        <v>9780062877505</v>
      </c>
      <c r="G33" s="61">
        <v>1</v>
      </c>
      <c r="H33" s="61">
        <v>315</v>
      </c>
      <c r="I33" s="36">
        <f t="shared" si="0"/>
        <v>315</v>
      </c>
      <c r="J33" s="59" t="s">
        <v>19</v>
      </c>
      <c r="K33" s="59" t="s">
        <v>19</v>
      </c>
      <c r="L33" s="59" t="s">
        <v>19</v>
      </c>
      <c r="M33" s="59"/>
      <c r="Q33" s="8">
        <f t="shared" si="2"/>
        <v>15795</v>
      </c>
      <c r="R33" s="8">
        <f t="shared" si="1"/>
        <v>18575</v>
      </c>
    </row>
    <row r="34" spans="1:18" ht="58.5">
      <c r="A34" s="12">
        <v>36</v>
      </c>
      <c r="B34" s="58" t="s">
        <v>359</v>
      </c>
      <c r="C34" s="58" t="s">
        <v>360</v>
      </c>
      <c r="D34" s="58" t="s">
        <v>326</v>
      </c>
      <c r="E34" s="59" t="s">
        <v>18</v>
      </c>
      <c r="F34" s="60">
        <v>9780316208161</v>
      </c>
      <c r="G34" s="61">
        <v>1</v>
      </c>
      <c r="H34" s="61">
        <v>680</v>
      </c>
      <c r="I34" s="36">
        <f t="shared" si="0"/>
        <v>680</v>
      </c>
      <c r="J34" s="59" t="s">
        <v>19</v>
      </c>
      <c r="K34" s="59" t="s">
        <v>19</v>
      </c>
      <c r="L34" s="59" t="s">
        <v>19</v>
      </c>
      <c r="M34" s="59"/>
      <c r="Q34" s="8">
        <f t="shared" si="2"/>
        <v>16475</v>
      </c>
      <c r="R34" s="8">
        <f t="shared" si="1"/>
        <v>19255</v>
      </c>
    </row>
    <row r="35" spans="1:18" s="24" customFormat="1" ht="39">
      <c r="A35" s="12">
        <v>37</v>
      </c>
      <c r="B35" s="58" t="s">
        <v>361</v>
      </c>
      <c r="C35" s="58" t="s">
        <v>362</v>
      </c>
      <c r="D35" s="58" t="s">
        <v>363</v>
      </c>
      <c r="E35" s="59" t="s">
        <v>18</v>
      </c>
      <c r="F35" s="60">
        <v>9780064435284</v>
      </c>
      <c r="G35" s="61">
        <v>1</v>
      </c>
      <c r="H35" s="61">
        <v>280</v>
      </c>
      <c r="I35" s="36">
        <f t="shared" si="0"/>
        <v>280</v>
      </c>
      <c r="J35" s="59" t="s">
        <v>19</v>
      </c>
      <c r="K35" s="59" t="s">
        <v>19</v>
      </c>
      <c r="L35" s="59" t="s">
        <v>19</v>
      </c>
      <c r="M35" s="59"/>
      <c r="N35" s="8"/>
      <c r="O35" s="8"/>
      <c r="Q35" s="8">
        <f t="shared" si="2"/>
        <v>16755</v>
      </c>
      <c r="R35" s="8">
        <f t="shared" si="1"/>
        <v>19535</v>
      </c>
    </row>
    <row r="36" spans="1:18" ht="39">
      <c r="A36" s="12">
        <v>38</v>
      </c>
      <c r="B36" s="58" t="s">
        <v>364</v>
      </c>
      <c r="C36" s="58" t="s">
        <v>365</v>
      </c>
      <c r="D36" s="58" t="s">
        <v>366</v>
      </c>
      <c r="E36" s="59" t="s">
        <v>18</v>
      </c>
      <c r="F36" s="60">
        <v>9780763695101</v>
      </c>
      <c r="G36" s="61">
        <v>1</v>
      </c>
      <c r="H36" s="61">
        <v>315</v>
      </c>
      <c r="I36" s="36">
        <f t="shared" si="0"/>
        <v>315</v>
      </c>
      <c r="J36" s="59" t="s">
        <v>19</v>
      </c>
      <c r="K36" s="59" t="s">
        <v>19</v>
      </c>
      <c r="L36" s="59" t="s">
        <v>19</v>
      </c>
      <c r="M36" s="59"/>
      <c r="Q36" s="8">
        <f t="shared" si="2"/>
        <v>17070</v>
      </c>
      <c r="R36" s="8">
        <f t="shared" si="1"/>
        <v>19850</v>
      </c>
    </row>
    <row r="37" spans="1:18" ht="39">
      <c r="A37" s="12">
        <v>39</v>
      </c>
      <c r="B37" s="58" t="s">
        <v>367</v>
      </c>
      <c r="C37" s="58" t="s">
        <v>365</v>
      </c>
      <c r="D37" s="58" t="s">
        <v>366</v>
      </c>
      <c r="E37" s="59" t="s">
        <v>18</v>
      </c>
      <c r="F37" s="60">
        <v>9780763669843</v>
      </c>
      <c r="G37" s="61">
        <v>1</v>
      </c>
      <c r="H37" s="61">
        <v>630</v>
      </c>
      <c r="I37" s="36">
        <f t="shared" si="0"/>
        <v>630</v>
      </c>
      <c r="J37" s="59" t="s">
        <v>19</v>
      </c>
      <c r="K37" s="59" t="s">
        <v>19</v>
      </c>
      <c r="L37" s="59" t="s">
        <v>19</v>
      </c>
      <c r="M37" s="59"/>
      <c r="N37" s="41"/>
      <c r="Q37" s="8">
        <f t="shared" si="2"/>
        <v>17700</v>
      </c>
      <c r="R37" s="8">
        <f t="shared" si="1"/>
        <v>20480</v>
      </c>
    </row>
    <row r="38" spans="1:18" ht="39">
      <c r="A38" s="12">
        <v>40</v>
      </c>
      <c r="B38" s="58" t="s">
        <v>368</v>
      </c>
      <c r="C38" s="58" t="s">
        <v>369</v>
      </c>
      <c r="D38" s="58" t="s">
        <v>332</v>
      </c>
      <c r="E38" s="59" t="s">
        <v>18</v>
      </c>
      <c r="F38" s="60">
        <v>9781416994374</v>
      </c>
      <c r="G38" s="61">
        <v>1</v>
      </c>
      <c r="H38" s="61">
        <v>630</v>
      </c>
      <c r="I38" s="36">
        <f t="shared" si="0"/>
        <v>630</v>
      </c>
      <c r="J38" s="59" t="s">
        <v>19</v>
      </c>
      <c r="K38" s="59" t="s">
        <v>19</v>
      </c>
      <c r="L38" s="59" t="s">
        <v>19</v>
      </c>
      <c r="M38" s="59"/>
      <c r="Q38" s="8">
        <f t="shared" si="2"/>
        <v>18330</v>
      </c>
      <c r="R38" s="8">
        <f t="shared" si="1"/>
        <v>21110</v>
      </c>
    </row>
    <row r="39" spans="1:18" ht="58.5">
      <c r="A39" s="12">
        <v>41</v>
      </c>
      <c r="B39" s="58" t="s">
        <v>370</v>
      </c>
      <c r="C39" s="58" t="s">
        <v>371</v>
      </c>
      <c r="D39" s="58" t="s">
        <v>372</v>
      </c>
      <c r="E39" s="59" t="s">
        <v>18</v>
      </c>
      <c r="F39" s="60">
        <v>9780399240164</v>
      </c>
      <c r="G39" s="61">
        <v>1</v>
      </c>
      <c r="H39" s="61">
        <v>735</v>
      </c>
      <c r="I39" s="36">
        <f t="shared" si="0"/>
        <v>735</v>
      </c>
      <c r="J39" s="59" t="s">
        <v>19</v>
      </c>
      <c r="K39" s="59" t="s">
        <v>19</v>
      </c>
      <c r="L39" s="59" t="s">
        <v>19</v>
      </c>
      <c r="M39" s="59"/>
      <c r="Q39" s="8">
        <f t="shared" si="2"/>
        <v>19065</v>
      </c>
      <c r="R39" s="8">
        <f t="shared" si="1"/>
        <v>21845</v>
      </c>
    </row>
    <row r="40" spans="1:18" ht="33.75" customHeight="1">
      <c r="A40" s="12">
        <v>42</v>
      </c>
      <c r="B40" s="58" t="s">
        <v>373</v>
      </c>
      <c r="C40" s="58" t="s">
        <v>374</v>
      </c>
      <c r="D40" s="88" t="s">
        <v>326</v>
      </c>
      <c r="E40" s="59" t="s">
        <v>18</v>
      </c>
      <c r="F40" s="60">
        <v>9780316199988</v>
      </c>
      <c r="G40" s="61">
        <v>1</v>
      </c>
      <c r="H40" s="61">
        <v>665</v>
      </c>
      <c r="I40" s="36">
        <f t="shared" si="0"/>
        <v>665</v>
      </c>
      <c r="J40" s="59" t="s">
        <v>19</v>
      </c>
      <c r="K40" s="59" t="s">
        <v>19</v>
      </c>
      <c r="L40" s="59" t="s">
        <v>19</v>
      </c>
      <c r="M40" s="59"/>
      <c r="N40" s="42" t="s">
        <v>296</v>
      </c>
      <c r="Q40" s="8">
        <f t="shared" si="2"/>
        <v>19730</v>
      </c>
      <c r="R40" s="8">
        <f t="shared" si="1"/>
        <v>22510</v>
      </c>
    </row>
    <row r="41" spans="1:18" ht="19.5">
      <c r="A41" s="12">
        <v>43</v>
      </c>
      <c r="B41" s="47" t="s">
        <v>209</v>
      </c>
      <c r="C41" s="53" t="s">
        <v>99</v>
      </c>
      <c r="D41" s="53" t="s">
        <v>100</v>
      </c>
      <c r="E41" s="13" t="s">
        <v>20</v>
      </c>
      <c r="F41" s="34">
        <v>9789573286172</v>
      </c>
      <c r="G41" s="39">
        <v>3</v>
      </c>
      <c r="H41" s="39">
        <v>1200</v>
      </c>
      <c r="I41" s="36">
        <f t="shared" si="0"/>
        <v>3600</v>
      </c>
      <c r="J41" s="9" t="s">
        <v>164</v>
      </c>
      <c r="K41" s="9" t="s">
        <v>165</v>
      </c>
      <c r="L41" s="9" t="s">
        <v>166</v>
      </c>
      <c r="M41" s="23" t="s">
        <v>418</v>
      </c>
      <c r="N41" s="25"/>
      <c r="R41" s="8">
        <f t="shared" si="1"/>
        <v>26110</v>
      </c>
    </row>
    <row r="42" spans="1:18" ht="39">
      <c r="A42" s="12">
        <v>44</v>
      </c>
      <c r="B42" s="53" t="s">
        <v>249</v>
      </c>
      <c r="C42" s="53" t="s">
        <v>250</v>
      </c>
      <c r="D42" s="53" t="s">
        <v>167</v>
      </c>
      <c r="E42" s="13" t="s">
        <v>20</v>
      </c>
      <c r="F42" s="34">
        <v>9991070629011</v>
      </c>
      <c r="G42" s="39">
        <v>3</v>
      </c>
      <c r="H42" s="39">
        <v>300</v>
      </c>
      <c r="I42" s="36">
        <f t="shared" si="0"/>
        <v>900</v>
      </c>
      <c r="J42" s="9" t="s">
        <v>165</v>
      </c>
      <c r="K42" s="9" t="s">
        <v>165</v>
      </c>
      <c r="L42" s="9" t="s">
        <v>165</v>
      </c>
      <c r="M42" s="23"/>
      <c r="N42" s="22"/>
      <c r="R42" s="8">
        <f t="shared" si="1"/>
        <v>27010</v>
      </c>
    </row>
    <row r="43" spans="1:18" ht="72" customHeight="1">
      <c r="A43" s="12">
        <v>45</v>
      </c>
      <c r="B43" s="19" t="s">
        <v>34</v>
      </c>
      <c r="C43" s="19" t="s">
        <v>301</v>
      </c>
      <c r="D43" s="19" t="s">
        <v>35</v>
      </c>
      <c r="E43" s="14" t="s">
        <v>18</v>
      </c>
      <c r="F43" s="31" t="s">
        <v>36</v>
      </c>
      <c r="G43" s="36">
        <v>10</v>
      </c>
      <c r="H43" s="36">
        <v>380</v>
      </c>
      <c r="I43" s="36">
        <f t="shared" si="0"/>
        <v>3800</v>
      </c>
      <c r="J43" s="14" t="s">
        <v>19</v>
      </c>
      <c r="K43" s="14" t="s">
        <v>19</v>
      </c>
      <c r="L43" s="14" t="s">
        <v>19</v>
      </c>
      <c r="M43" s="18"/>
      <c r="N43" s="22"/>
      <c r="R43" s="8">
        <f t="shared" si="1"/>
        <v>30810</v>
      </c>
    </row>
    <row r="44" spans="1:18" ht="39">
      <c r="A44" s="12">
        <v>46</v>
      </c>
      <c r="B44" s="19" t="s">
        <v>252</v>
      </c>
      <c r="C44" s="56" t="s">
        <v>217</v>
      </c>
      <c r="D44" s="19" t="s">
        <v>42</v>
      </c>
      <c r="E44" s="13" t="s">
        <v>20</v>
      </c>
      <c r="F44" s="31">
        <v>9789570532814</v>
      </c>
      <c r="G44" s="36">
        <v>1</v>
      </c>
      <c r="H44" s="36">
        <v>620</v>
      </c>
      <c r="I44" s="36">
        <f t="shared" si="0"/>
        <v>620</v>
      </c>
      <c r="J44" s="14" t="s">
        <v>19</v>
      </c>
      <c r="K44" s="14" t="s">
        <v>19</v>
      </c>
      <c r="L44" s="14" t="s">
        <v>19</v>
      </c>
      <c r="M44" s="18"/>
      <c r="R44" s="8">
        <f t="shared" si="1"/>
        <v>31430</v>
      </c>
    </row>
    <row r="45" spans="1:18" ht="19.5">
      <c r="A45" s="12">
        <v>47</v>
      </c>
      <c r="B45" s="19" t="s">
        <v>253</v>
      </c>
      <c r="C45" s="19" t="s">
        <v>216</v>
      </c>
      <c r="D45" s="19" t="s">
        <v>235</v>
      </c>
      <c r="E45" s="13" t="s">
        <v>20</v>
      </c>
      <c r="F45" s="31">
        <v>9789861785264</v>
      </c>
      <c r="G45" s="36">
        <v>1</v>
      </c>
      <c r="H45" s="36">
        <v>300</v>
      </c>
      <c r="I45" s="36">
        <f t="shared" si="0"/>
        <v>300</v>
      </c>
      <c r="J45" s="14" t="s">
        <v>19</v>
      </c>
      <c r="K45" s="14" t="s">
        <v>19</v>
      </c>
      <c r="L45" s="14" t="s">
        <v>19</v>
      </c>
      <c r="M45" s="18"/>
      <c r="R45" s="8">
        <f t="shared" si="1"/>
        <v>31730</v>
      </c>
    </row>
    <row r="46" spans="1:18" ht="19.5">
      <c r="A46" s="12">
        <v>48</v>
      </c>
      <c r="B46" s="19" t="s">
        <v>43</v>
      </c>
      <c r="C46" s="19" t="s">
        <v>44</v>
      </c>
      <c r="D46" s="19" t="s">
        <v>45</v>
      </c>
      <c r="E46" s="13" t="s">
        <v>20</v>
      </c>
      <c r="F46" s="31">
        <v>9789865164874</v>
      </c>
      <c r="G46" s="36">
        <v>1</v>
      </c>
      <c r="H46" s="36">
        <v>520</v>
      </c>
      <c r="I46" s="36">
        <f t="shared" si="0"/>
        <v>520</v>
      </c>
      <c r="J46" s="14" t="s">
        <v>19</v>
      </c>
      <c r="K46" s="14" t="s">
        <v>19</v>
      </c>
      <c r="L46" s="14" t="s">
        <v>19</v>
      </c>
      <c r="M46" s="18"/>
      <c r="R46" s="8">
        <f t="shared" si="1"/>
        <v>32250</v>
      </c>
    </row>
    <row r="47" spans="1:18" ht="19.5">
      <c r="A47" s="12">
        <v>49</v>
      </c>
      <c r="B47" s="19" t="s">
        <v>254</v>
      </c>
      <c r="C47" s="19" t="s">
        <v>46</v>
      </c>
      <c r="D47" s="19" t="s">
        <v>47</v>
      </c>
      <c r="E47" s="13" t="s">
        <v>20</v>
      </c>
      <c r="F47" s="31">
        <v>9789869880855</v>
      </c>
      <c r="G47" s="36">
        <v>1</v>
      </c>
      <c r="H47" s="36">
        <v>270</v>
      </c>
      <c r="I47" s="36">
        <f t="shared" si="0"/>
        <v>270</v>
      </c>
      <c r="J47" s="14" t="s">
        <v>19</v>
      </c>
      <c r="K47" s="14" t="s">
        <v>19</v>
      </c>
      <c r="L47" s="14" t="s">
        <v>19</v>
      </c>
      <c r="M47" s="18"/>
      <c r="R47" s="8">
        <f t="shared" si="1"/>
        <v>32520</v>
      </c>
    </row>
    <row r="48" spans="1:18" ht="39">
      <c r="A48" s="12">
        <v>50</v>
      </c>
      <c r="B48" s="19" t="s">
        <v>255</v>
      </c>
      <c r="C48" s="19" t="s">
        <v>256</v>
      </c>
      <c r="D48" s="19" t="s">
        <v>48</v>
      </c>
      <c r="E48" s="13" t="s">
        <v>20</v>
      </c>
      <c r="F48" s="31">
        <v>9789570855593</v>
      </c>
      <c r="G48" s="36">
        <v>1</v>
      </c>
      <c r="H48" s="36">
        <v>390</v>
      </c>
      <c r="I48" s="36">
        <f t="shared" si="0"/>
        <v>390</v>
      </c>
      <c r="J48" s="14" t="s">
        <v>19</v>
      </c>
      <c r="K48" s="14" t="s">
        <v>19</v>
      </c>
      <c r="L48" s="14" t="s">
        <v>19</v>
      </c>
      <c r="M48" s="18"/>
      <c r="R48" s="8">
        <f t="shared" si="1"/>
        <v>32910</v>
      </c>
    </row>
    <row r="49" spans="1:18" ht="19.5">
      <c r="A49" s="12">
        <v>51</v>
      </c>
      <c r="B49" s="19" t="s">
        <v>257</v>
      </c>
      <c r="C49" s="19" t="s">
        <v>218</v>
      </c>
      <c r="D49" s="19" t="s">
        <v>49</v>
      </c>
      <c r="E49" s="13" t="s">
        <v>20</v>
      </c>
      <c r="F49" s="31">
        <v>9789863844068</v>
      </c>
      <c r="G49" s="36">
        <v>2</v>
      </c>
      <c r="H49" s="36">
        <v>450</v>
      </c>
      <c r="I49" s="36">
        <f t="shared" si="0"/>
        <v>900</v>
      </c>
      <c r="J49" s="14" t="s">
        <v>19</v>
      </c>
      <c r="K49" s="14" t="s">
        <v>19</v>
      </c>
      <c r="L49" s="14" t="s">
        <v>19</v>
      </c>
      <c r="M49" s="18"/>
      <c r="R49" s="8">
        <f t="shared" si="1"/>
        <v>33810</v>
      </c>
    </row>
    <row r="50" spans="1:18" ht="19.5">
      <c r="A50" s="12">
        <v>52</v>
      </c>
      <c r="B50" s="19" t="s">
        <v>258</v>
      </c>
      <c r="C50" s="19" t="s">
        <v>218</v>
      </c>
      <c r="D50" s="19" t="s">
        <v>49</v>
      </c>
      <c r="E50" s="13" t="s">
        <v>20</v>
      </c>
      <c r="F50" s="31">
        <v>9789863844129</v>
      </c>
      <c r="G50" s="36">
        <v>2</v>
      </c>
      <c r="H50" s="36">
        <v>450</v>
      </c>
      <c r="I50" s="36">
        <f t="shared" si="0"/>
        <v>900</v>
      </c>
      <c r="J50" s="14" t="s">
        <v>19</v>
      </c>
      <c r="K50" s="14" t="s">
        <v>19</v>
      </c>
      <c r="L50" s="14" t="s">
        <v>19</v>
      </c>
      <c r="M50" s="18"/>
      <c r="R50" s="8">
        <f t="shared" si="1"/>
        <v>34710</v>
      </c>
    </row>
    <row r="51" spans="1:18" ht="19.5">
      <c r="A51" s="12">
        <v>53</v>
      </c>
      <c r="B51" s="19" t="s">
        <v>259</v>
      </c>
      <c r="C51" s="19" t="s">
        <v>218</v>
      </c>
      <c r="D51" s="19" t="s">
        <v>49</v>
      </c>
      <c r="E51" s="13" t="s">
        <v>20</v>
      </c>
      <c r="F51" s="31">
        <v>9789863844501</v>
      </c>
      <c r="G51" s="36">
        <v>2</v>
      </c>
      <c r="H51" s="36">
        <v>450</v>
      </c>
      <c r="I51" s="36">
        <f t="shared" si="0"/>
        <v>900</v>
      </c>
      <c r="J51" s="14" t="s">
        <v>19</v>
      </c>
      <c r="K51" s="14" t="s">
        <v>19</v>
      </c>
      <c r="L51" s="14" t="s">
        <v>19</v>
      </c>
      <c r="M51" s="18"/>
      <c r="R51" s="8">
        <f t="shared" si="1"/>
        <v>35610</v>
      </c>
    </row>
    <row r="52" spans="1:18" ht="19.5">
      <c r="A52" s="12">
        <v>54</v>
      </c>
      <c r="B52" s="19" t="s">
        <v>261</v>
      </c>
      <c r="C52" s="19" t="s">
        <v>219</v>
      </c>
      <c r="D52" s="19" t="s">
        <v>80</v>
      </c>
      <c r="E52" s="13" t="s">
        <v>20</v>
      </c>
      <c r="F52" s="31">
        <v>9789861983684</v>
      </c>
      <c r="G52" s="36">
        <v>1</v>
      </c>
      <c r="H52" s="36">
        <v>250</v>
      </c>
      <c r="I52" s="36">
        <f t="shared" si="0"/>
        <v>250</v>
      </c>
      <c r="J52" s="13" t="s">
        <v>19</v>
      </c>
      <c r="K52" s="13" t="s">
        <v>19</v>
      </c>
      <c r="L52" s="13" t="s">
        <v>19</v>
      </c>
      <c r="M52" s="21"/>
      <c r="R52" s="8">
        <f t="shared" si="1"/>
        <v>35860</v>
      </c>
    </row>
    <row r="53" spans="1:18" ht="39">
      <c r="A53" s="12">
        <v>55</v>
      </c>
      <c r="B53" s="19" t="s">
        <v>262</v>
      </c>
      <c r="C53" s="19" t="s">
        <v>81</v>
      </c>
      <c r="D53" s="19" t="s">
        <v>82</v>
      </c>
      <c r="E53" s="13" t="s">
        <v>20</v>
      </c>
      <c r="F53" s="31">
        <v>9789861754291</v>
      </c>
      <c r="G53" s="36">
        <v>1</v>
      </c>
      <c r="H53" s="36">
        <v>260</v>
      </c>
      <c r="I53" s="36">
        <f t="shared" si="0"/>
        <v>260</v>
      </c>
      <c r="J53" s="13" t="s">
        <v>19</v>
      </c>
      <c r="K53" s="13" t="s">
        <v>19</v>
      </c>
      <c r="L53" s="13" t="s">
        <v>19</v>
      </c>
      <c r="M53" s="21"/>
      <c r="R53" s="8">
        <f t="shared" si="1"/>
        <v>36120</v>
      </c>
    </row>
    <row r="54" spans="1:18" ht="33.75" customHeight="1">
      <c r="A54" s="12">
        <v>56</v>
      </c>
      <c r="B54" s="19" t="s">
        <v>83</v>
      </c>
      <c r="C54" s="19" t="s">
        <v>81</v>
      </c>
      <c r="D54" s="19" t="s">
        <v>82</v>
      </c>
      <c r="E54" s="13" t="s">
        <v>20</v>
      </c>
      <c r="F54" s="31">
        <v>9789861754079</v>
      </c>
      <c r="G54" s="36">
        <v>1</v>
      </c>
      <c r="H54" s="36">
        <v>310</v>
      </c>
      <c r="I54" s="36">
        <f t="shared" si="0"/>
        <v>310</v>
      </c>
      <c r="J54" s="13" t="s">
        <v>19</v>
      </c>
      <c r="K54" s="13" t="s">
        <v>19</v>
      </c>
      <c r="L54" s="13" t="s">
        <v>19</v>
      </c>
      <c r="M54" s="21"/>
      <c r="R54" s="8">
        <f t="shared" si="1"/>
        <v>36430</v>
      </c>
    </row>
    <row r="55" spans="1:18" ht="19.5">
      <c r="A55" s="12">
        <v>57</v>
      </c>
      <c r="B55" s="19" t="s">
        <v>84</v>
      </c>
      <c r="C55" s="19" t="s">
        <v>220</v>
      </c>
      <c r="D55" s="19" t="s">
        <v>236</v>
      </c>
      <c r="E55" s="13" t="s">
        <v>20</v>
      </c>
      <c r="F55" s="31">
        <v>9789888250042</v>
      </c>
      <c r="G55" s="36">
        <v>1</v>
      </c>
      <c r="H55" s="36">
        <v>265</v>
      </c>
      <c r="I55" s="36">
        <f t="shared" si="0"/>
        <v>265</v>
      </c>
      <c r="J55" s="13" t="s">
        <v>19</v>
      </c>
      <c r="K55" s="13" t="s">
        <v>19</v>
      </c>
      <c r="L55" s="13" t="s">
        <v>19</v>
      </c>
      <c r="M55" s="21"/>
      <c r="R55" s="8">
        <f t="shared" si="1"/>
        <v>36695</v>
      </c>
    </row>
    <row r="56" spans="1:18" ht="19.5">
      <c r="A56" s="12">
        <v>58</v>
      </c>
      <c r="B56" s="68" t="s">
        <v>380</v>
      </c>
      <c r="C56" s="70" t="s">
        <v>385</v>
      </c>
      <c r="D56" s="70" t="s">
        <v>383</v>
      </c>
      <c r="E56" s="13" t="s">
        <v>20</v>
      </c>
      <c r="F56" s="69">
        <v>9789864800872</v>
      </c>
      <c r="G56" s="70">
        <v>1</v>
      </c>
      <c r="H56" s="70">
        <v>1600</v>
      </c>
      <c r="I56" s="36">
        <f t="shared" si="0"/>
        <v>1600</v>
      </c>
      <c r="J56" s="16" t="s">
        <v>19</v>
      </c>
      <c r="K56" s="16" t="s">
        <v>19</v>
      </c>
      <c r="L56" s="13" t="s">
        <v>19</v>
      </c>
      <c r="M56" s="23"/>
      <c r="R56" s="8">
        <f t="shared" si="1"/>
        <v>38295</v>
      </c>
    </row>
    <row r="57" spans="1:18" ht="58.5">
      <c r="A57" s="12">
        <v>59</v>
      </c>
      <c r="B57" s="52" t="s">
        <v>242</v>
      </c>
      <c r="C57" s="52" t="s">
        <v>213</v>
      </c>
      <c r="D57" s="52" t="s">
        <v>70</v>
      </c>
      <c r="E57" s="13" t="s">
        <v>20</v>
      </c>
      <c r="F57" s="32">
        <v>9789865536169</v>
      </c>
      <c r="G57" s="37">
        <v>1</v>
      </c>
      <c r="H57" s="37">
        <v>480</v>
      </c>
      <c r="I57" s="36">
        <f t="shared" si="0"/>
        <v>480</v>
      </c>
      <c r="J57" s="16" t="s">
        <v>19</v>
      </c>
      <c r="K57" s="16" t="s">
        <v>19</v>
      </c>
      <c r="L57" s="13" t="s">
        <v>19</v>
      </c>
      <c r="M57" s="46"/>
      <c r="R57" s="8">
        <f t="shared" si="1"/>
        <v>38775</v>
      </c>
    </row>
    <row r="58" spans="1:18" ht="39">
      <c r="A58" s="12">
        <v>60</v>
      </c>
      <c r="B58" s="52" t="s">
        <v>243</v>
      </c>
      <c r="C58" s="52" t="s">
        <v>71</v>
      </c>
      <c r="D58" s="52" t="s">
        <v>72</v>
      </c>
      <c r="E58" s="13" t="s">
        <v>20</v>
      </c>
      <c r="F58" s="32">
        <v>9789869697774</v>
      </c>
      <c r="G58" s="37">
        <v>1</v>
      </c>
      <c r="H58" s="37">
        <v>350</v>
      </c>
      <c r="I58" s="36">
        <f t="shared" si="0"/>
        <v>350</v>
      </c>
      <c r="J58" s="17" t="s">
        <v>73</v>
      </c>
      <c r="K58" s="17" t="s">
        <v>73</v>
      </c>
      <c r="L58" s="13" t="s">
        <v>19</v>
      </c>
      <c r="M58" s="46"/>
      <c r="R58" s="8">
        <f t="shared" si="1"/>
        <v>39125</v>
      </c>
    </row>
    <row r="59" spans="1:18" ht="58.5">
      <c r="A59" s="12">
        <v>61</v>
      </c>
      <c r="B59" s="52" t="s">
        <v>244</v>
      </c>
      <c r="C59" s="52" t="s">
        <v>245</v>
      </c>
      <c r="D59" s="52" t="s">
        <v>70</v>
      </c>
      <c r="E59" s="13" t="s">
        <v>20</v>
      </c>
      <c r="F59" s="32">
        <v>9789869635899</v>
      </c>
      <c r="G59" s="37">
        <v>1</v>
      </c>
      <c r="H59" s="37">
        <v>399</v>
      </c>
      <c r="I59" s="36">
        <f t="shared" si="0"/>
        <v>399</v>
      </c>
      <c r="J59" s="17" t="s">
        <v>73</v>
      </c>
      <c r="K59" s="17" t="s">
        <v>73</v>
      </c>
      <c r="L59" s="13" t="s">
        <v>19</v>
      </c>
      <c r="M59" s="46"/>
      <c r="R59" s="8">
        <f t="shared" si="1"/>
        <v>39524</v>
      </c>
    </row>
    <row r="60" spans="1:18" ht="19.5">
      <c r="A60" s="12">
        <v>62</v>
      </c>
      <c r="B60" s="68" t="s">
        <v>391</v>
      </c>
      <c r="C60" s="68" t="s">
        <v>396</v>
      </c>
      <c r="D60" s="68" t="s">
        <v>392</v>
      </c>
      <c r="E60" s="13" t="s">
        <v>20</v>
      </c>
      <c r="F60" s="69">
        <v>9789865024604</v>
      </c>
      <c r="G60" s="68">
        <v>2</v>
      </c>
      <c r="H60" s="68">
        <v>360</v>
      </c>
      <c r="I60" s="36">
        <f t="shared" si="0"/>
        <v>720</v>
      </c>
      <c r="J60" s="13" t="s">
        <v>19</v>
      </c>
      <c r="K60" s="13" t="s">
        <v>19</v>
      </c>
      <c r="L60" s="13" t="s">
        <v>19</v>
      </c>
      <c r="M60" s="23"/>
      <c r="R60" s="8">
        <f t="shared" si="1"/>
        <v>40244</v>
      </c>
    </row>
    <row r="61" spans="1:18" ht="39">
      <c r="A61" s="12">
        <v>63</v>
      </c>
      <c r="B61" s="68" t="s">
        <v>393</v>
      </c>
      <c r="C61" s="68" t="s">
        <v>397</v>
      </c>
      <c r="D61" s="68" t="s">
        <v>400</v>
      </c>
      <c r="E61" s="13" t="s">
        <v>20</v>
      </c>
      <c r="F61" s="69">
        <v>9789863088493</v>
      </c>
      <c r="G61" s="68">
        <v>2</v>
      </c>
      <c r="H61" s="68">
        <v>300</v>
      </c>
      <c r="I61" s="36">
        <f t="shared" si="0"/>
        <v>600</v>
      </c>
      <c r="J61" s="13" t="s">
        <v>19</v>
      </c>
      <c r="K61" s="13" t="s">
        <v>19</v>
      </c>
      <c r="L61" s="13" t="s">
        <v>19</v>
      </c>
      <c r="M61" s="23"/>
      <c r="R61" s="8">
        <f t="shared" si="1"/>
        <v>40844</v>
      </c>
    </row>
    <row r="62" spans="1:18" ht="39">
      <c r="A62" s="12">
        <v>64</v>
      </c>
      <c r="B62" s="68" t="s">
        <v>394</v>
      </c>
      <c r="C62" s="68" t="s">
        <v>398</v>
      </c>
      <c r="D62" s="68" t="s">
        <v>401</v>
      </c>
      <c r="E62" s="13" t="s">
        <v>20</v>
      </c>
      <c r="F62" s="69">
        <v>9789864081912</v>
      </c>
      <c r="G62" s="68">
        <v>1</v>
      </c>
      <c r="H62" s="68">
        <v>380</v>
      </c>
      <c r="I62" s="36">
        <f t="shared" si="0"/>
        <v>380</v>
      </c>
      <c r="J62" s="13" t="s">
        <v>19</v>
      </c>
      <c r="K62" s="13" t="s">
        <v>19</v>
      </c>
      <c r="L62" s="13" t="s">
        <v>19</v>
      </c>
      <c r="M62" s="23"/>
      <c r="R62" s="8">
        <f t="shared" si="1"/>
        <v>41224</v>
      </c>
    </row>
    <row r="63" spans="1:18" ht="39">
      <c r="A63" s="12">
        <v>65</v>
      </c>
      <c r="B63" s="68" t="s">
        <v>395</v>
      </c>
      <c r="C63" s="68" t="s">
        <v>399</v>
      </c>
      <c r="D63" s="68" t="s">
        <v>402</v>
      </c>
      <c r="E63" s="13" t="s">
        <v>20</v>
      </c>
      <c r="F63" s="69">
        <v>9789865034580</v>
      </c>
      <c r="G63" s="68">
        <v>1</v>
      </c>
      <c r="H63" s="68">
        <v>380</v>
      </c>
      <c r="I63" s="36">
        <f t="shared" si="0"/>
        <v>380</v>
      </c>
      <c r="J63" s="13" t="s">
        <v>19</v>
      </c>
      <c r="K63" s="13" t="s">
        <v>19</v>
      </c>
      <c r="L63" s="13" t="s">
        <v>19</v>
      </c>
      <c r="M63" s="23"/>
      <c r="R63" s="8">
        <f t="shared" si="1"/>
        <v>41604</v>
      </c>
    </row>
    <row r="64" spans="1:18" ht="58.5">
      <c r="A64" s="12">
        <v>68</v>
      </c>
      <c r="B64" s="19" t="s">
        <v>117</v>
      </c>
      <c r="C64" s="19" t="s">
        <v>263</v>
      </c>
      <c r="D64" s="19" t="s">
        <v>118</v>
      </c>
      <c r="E64" s="13" t="s">
        <v>20</v>
      </c>
      <c r="F64" s="31" t="s">
        <v>119</v>
      </c>
      <c r="G64" s="36">
        <v>1</v>
      </c>
      <c r="H64" s="36">
        <v>360</v>
      </c>
      <c r="I64" s="36">
        <f t="shared" si="0"/>
        <v>360</v>
      </c>
      <c r="J64" s="13" t="s">
        <v>19</v>
      </c>
      <c r="K64" s="13" t="s">
        <v>19</v>
      </c>
      <c r="L64" s="13" t="s">
        <v>19</v>
      </c>
      <c r="M64" s="23"/>
      <c r="R64" s="8">
        <f t="shared" si="1"/>
        <v>41964</v>
      </c>
    </row>
    <row r="65" spans="1:18" ht="39">
      <c r="A65" s="12">
        <v>71</v>
      </c>
      <c r="B65" s="19" t="s">
        <v>122</v>
      </c>
      <c r="C65" s="19" t="s">
        <v>123</v>
      </c>
      <c r="D65" s="19" t="s">
        <v>124</v>
      </c>
      <c r="E65" s="9" t="s">
        <v>20</v>
      </c>
      <c r="F65" s="31" t="s">
        <v>125</v>
      </c>
      <c r="G65" s="36">
        <v>1</v>
      </c>
      <c r="H65" s="36">
        <v>300</v>
      </c>
      <c r="I65" s="36">
        <f t="shared" si="0"/>
        <v>300</v>
      </c>
      <c r="J65" s="13" t="s">
        <v>19</v>
      </c>
      <c r="K65" s="13" t="s">
        <v>19</v>
      </c>
      <c r="L65" s="13" t="s">
        <v>19</v>
      </c>
      <c r="M65" s="23"/>
      <c r="R65" s="8">
        <f t="shared" si="1"/>
        <v>42264</v>
      </c>
    </row>
    <row r="66" spans="1:18" ht="19.5">
      <c r="A66" s="12">
        <v>72</v>
      </c>
      <c r="B66" s="73" t="s">
        <v>168</v>
      </c>
      <c r="C66" s="73" t="s">
        <v>169</v>
      </c>
      <c r="D66" s="73" t="s">
        <v>170</v>
      </c>
      <c r="E66" s="74" t="s">
        <v>20</v>
      </c>
      <c r="F66" s="75">
        <v>9789865549008</v>
      </c>
      <c r="G66" s="76">
        <v>3</v>
      </c>
      <c r="H66" s="76">
        <v>480</v>
      </c>
      <c r="I66" s="36">
        <f t="shared" si="0"/>
        <v>1440</v>
      </c>
      <c r="J66" s="77" t="s">
        <v>165</v>
      </c>
      <c r="K66" s="77" t="s">
        <v>165</v>
      </c>
      <c r="L66" s="77" t="s">
        <v>165</v>
      </c>
      <c r="M66" s="78"/>
      <c r="R66" s="8">
        <f t="shared" si="1"/>
        <v>43704</v>
      </c>
    </row>
    <row r="67" spans="1:18" ht="19.5">
      <c r="A67" s="12">
        <v>73</v>
      </c>
      <c r="B67" s="53" t="s">
        <v>171</v>
      </c>
      <c r="C67" s="53" t="s">
        <v>172</v>
      </c>
      <c r="D67" s="53" t="s">
        <v>173</v>
      </c>
      <c r="E67" s="9" t="s">
        <v>20</v>
      </c>
      <c r="F67" s="34">
        <v>9789578018341</v>
      </c>
      <c r="G67" s="39">
        <v>1</v>
      </c>
      <c r="H67" s="39">
        <v>400</v>
      </c>
      <c r="I67" s="36">
        <f t="shared" si="0"/>
        <v>400</v>
      </c>
      <c r="J67" s="9" t="s">
        <v>19</v>
      </c>
      <c r="K67" s="9" t="s">
        <v>19</v>
      </c>
      <c r="L67" s="9" t="s">
        <v>19</v>
      </c>
      <c r="M67" s="23"/>
      <c r="R67" s="8">
        <f t="shared" si="1"/>
        <v>44104</v>
      </c>
    </row>
    <row r="68" spans="1:18" ht="39">
      <c r="A68" s="12">
        <v>74</v>
      </c>
      <c r="B68" s="19" t="s">
        <v>267</v>
      </c>
      <c r="C68" s="19" t="s">
        <v>37</v>
      </c>
      <c r="D68" s="19" t="s">
        <v>38</v>
      </c>
      <c r="E68" s="9" t="s">
        <v>20</v>
      </c>
      <c r="F68" s="31" t="s">
        <v>39</v>
      </c>
      <c r="G68" s="36">
        <v>4</v>
      </c>
      <c r="H68" s="36">
        <v>340</v>
      </c>
      <c r="I68" s="36">
        <f t="shared" si="0"/>
        <v>1360</v>
      </c>
      <c r="J68" s="14" t="s">
        <v>19</v>
      </c>
      <c r="K68" s="14" t="s">
        <v>19</v>
      </c>
      <c r="L68" s="14" t="s">
        <v>19</v>
      </c>
      <c r="M68" s="18"/>
      <c r="R68" s="8">
        <f t="shared" si="1"/>
        <v>45464</v>
      </c>
    </row>
    <row r="69" spans="1:18" ht="58.5">
      <c r="A69" s="12">
        <v>75</v>
      </c>
      <c r="B69" s="19" t="s">
        <v>269</v>
      </c>
      <c r="C69" s="19" t="s">
        <v>52</v>
      </c>
      <c r="D69" s="19" t="s">
        <v>23</v>
      </c>
      <c r="E69" s="9" t="s">
        <v>20</v>
      </c>
      <c r="F69" s="31">
        <v>9789575034207</v>
      </c>
      <c r="G69" s="36">
        <v>1</v>
      </c>
      <c r="H69" s="36">
        <v>399</v>
      </c>
      <c r="I69" s="36">
        <f t="shared" ref="I69:I132" si="3">G69*H69</f>
        <v>399</v>
      </c>
      <c r="J69" s="14" t="s">
        <v>19</v>
      </c>
      <c r="K69" s="14" t="s">
        <v>19</v>
      </c>
      <c r="L69" s="14" t="s">
        <v>19</v>
      </c>
      <c r="M69" s="18"/>
      <c r="R69" s="8">
        <f t="shared" si="1"/>
        <v>45863</v>
      </c>
    </row>
    <row r="70" spans="1:18" ht="19.5">
      <c r="A70" s="12">
        <v>76</v>
      </c>
      <c r="B70" s="19" t="s">
        <v>270</v>
      </c>
      <c r="C70" s="19" t="s">
        <v>53</v>
      </c>
      <c r="D70" s="19" t="s">
        <v>54</v>
      </c>
      <c r="E70" s="9" t="s">
        <v>20</v>
      </c>
      <c r="F70" s="31">
        <v>9789571464602</v>
      </c>
      <c r="G70" s="36">
        <v>1</v>
      </c>
      <c r="H70" s="36">
        <v>250</v>
      </c>
      <c r="I70" s="36">
        <f t="shared" si="3"/>
        <v>250</v>
      </c>
      <c r="J70" s="14" t="s">
        <v>19</v>
      </c>
      <c r="K70" s="14" t="s">
        <v>19</v>
      </c>
      <c r="L70" s="14" t="s">
        <v>19</v>
      </c>
      <c r="M70" s="18"/>
      <c r="R70" s="8">
        <f t="shared" ref="R70:R133" si="4">R69+I70</f>
        <v>46113</v>
      </c>
    </row>
    <row r="71" spans="1:18" ht="39">
      <c r="A71" s="12">
        <v>77</v>
      </c>
      <c r="B71" s="19" t="s">
        <v>158</v>
      </c>
      <c r="C71" s="19" t="s">
        <v>271</v>
      </c>
      <c r="D71" s="19" t="s">
        <v>55</v>
      </c>
      <c r="E71" s="9" t="s">
        <v>20</v>
      </c>
      <c r="F71" s="31">
        <v>9789869865234</v>
      </c>
      <c r="G71" s="36">
        <v>1</v>
      </c>
      <c r="H71" s="36">
        <v>580</v>
      </c>
      <c r="I71" s="36">
        <f t="shared" si="3"/>
        <v>580</v>
      </c>
      <c r="J71" s="14" t="s">
        <v>19</v>
      </c>
      <c r="K71" s="14" t="s">
        <v>19</v>
      </c>
      <c r="L71" s="14" t="s">
        <v>19</v>
      </c>
      <c r="M71" s="18"/>
      <c r="R71" s="8">
        <f t="shared" si="4"/>
        <v>46693</v>
      </c>
    </row>
    <row r="72" spans="1:18" ht="39">
      <c r="A72" s="12">
        <v>78</v>
      </c>
      <c r="B72" s="19" t="s">
        <v>272</v>
      </c>
      <c r="C72" s="19" t="s">
        <v>56</v>
      </c>
      <c r="D72" s="19" t="s">
        <v>17</v>
      </c>
      <c r="E72" s="9" t="s">
        <v>20</v>
      </c>
      <c r="F72" s="31">
        <v>9789570855050</v>
      </c>
      <c r="G72" s="36">
        <v>1</v>
      </c>
      <c r="H72" s="36">
        <v>360</v>
      </c>
      <c r="I72" s="36">
        <f t="shared" si="3"/>
        <v>360</v>
      </c>
      <c r="J72" s="14" t="s">
        <v>19</v>
      </c>
      <c r="K72" s="14" t="s">
        <v>19</v>
      </c>
      <c r="L72" s="14" t="s">
        <v>19</v>
      </c>
      <c r="M72" s="18"/>
      <c r="R72" s="8">
        <f t="shared" si="4"/>
        <v>47053</v>
      </c>
    </row>
    <row r="73" spans="1:18" s="28" customFormat="1" ht="58.5">
      <c r="A73" s="12">
        <v>79</v>
      </c>
      <c r="B73" s="19" t="s">
        <v>159</v>
      </c>
      <c r="C73" s="19" t="s">
        <v>273</v>
      </c>
      <c r="D73" s="19" t="s">
        <v>57</v>
      </c>
      <c r="E73" s="9" t="s">
        <v>20</v>
      </c>
      <c r="F73" s="31">
        <v>9789863445647</v>
      </c>
      <c r="G73" s="36">
        <v>1</v>
      </c>
      <c r="H73" s="36">
        <v>299</v>
      </c>
      <c r="I73" s="36">
        <f t="shared" si="3"/>
        <v>299</v>
      </c>
      <c r="J73" s="14" t="s">
        <v>19</v>
      </c>
      <c r="K73" s="14" t="s">
        <v>19</v>
      </c>
      <c r="L73" s="14" t="s">
        <v>19</v>
      </c>
      <c r="M73" s="18"/>
      <c r="N73" s="8"/>
      <c r="O73" s="8"/>
      <c r="Q73" s="8"/>
      <c r="R73" s="8">
        <f t="shared" si="4"/>
        <v>47352</v>
      </c>
    </row>
    <row r="74" spans="1:18" s="28" customFormat="1" ht="39">
      <c r="A74" s="12">
        <v>80</v>
      </c>
      <c r="B74" s="19" t="s">
        <v>85</v>
      </c>
      <c r="C74" s="19" t="s">
        <v>278</v>
      </c>
      <c r="D74" s="19" t="s">
        <v>86</v>
      </c>
      <c r="E74" s="9" t="s">
        <v>20</v>
      </c>
      <c r="F74" s="31">
        <v>9789863586524</v>
      </c>
      <c r="G74" s="36">
        <v>1</v>
      </c>
      <c r="H74" s="36">
        <v>450</v>
      </c>
      <c r="I74" s="36">
        <f t="shared" si="3"/>
        <v>450</v>
      </c>
      <c r="J74" s="13" t="s">
        <v>19</v>
      </c>
      <c r="K74" s="13" t="s">
        <v>19</v>
      </c>
      <c r="L74" s="13" t="s">
        <v>19</v>
      </c>
      <c r="M74" s="21"/>
      <c r="N74" s="8"/>
      <c r="O74" s="8"/>
      <c r="R74" s="8">
        <f t="shared" si="4"/>
        <v>47802</v>
      </c>
    </row>
    <row r="75" spans="1:18" ht="39">
      <c r="A75" s="12">
        <v>81</v>
      </c>
      <c r="B75" s="19" t="s">
        <v>425</v>
      </c>
      <c r="C75" s="19" t="s">
        <v>222</v>
      </c>
      <c r="D75" s="19" t="s">
        <v>70</v>
      </c>
      <c r="E75" s="9" t="s">
        <v>20</v>
      </c>
      <c r="F75" s="31">
        <v>9789869583886</v>
      </c>
      <c r="G75" s="36">
        <v>1</v>
      </c>
      <c r="H75" s="36">
        <v>450</v>
      </c>
      <c r="I75" s="36">
        <f t="shared" si="3"/>
        <v>450</v>
      </c>
      <c r="J75" s="13" t="s">
        <v>19</v>
      </c>
      <c r="K75" s="13" t="s">
        <v>19</v>
      </c>
      <c r="L75" s="13" t="s">
        <v>19</v>
      </c>
      <c r="M75" s="21"/>
      <c r="Q75" s="28"/>
      <c r="R75" s="8">
        <f t="shared" si="4"/>
        <v>48252</v>
      </c>
    </row>
    <row r="76" spans="1:18" ht="39">
      <c r="A76" s="12">
        <v>82</v>
      </c>
      <c r="B76" s="19" t="s">
        <v>279</v>
      </c>
      <c r="C76" s="19" t="s">
        <v>222</v>
      </c>
      <c r="D76" s="19" t="s">
        <v>70</v>
      </c>
      <c r="E76" s="9" t="s">
        <v>20</v>
      </c>
      <c r="F76" s="31">
        <v>9789869417426</v>
      </c>
      <c r="G76" s="36">
        <v>1</v>
      </c>
      <c r="H76" s="36">
        <v>420</v>
      </c>
      <c r="I76" s="36">
        <f t="shared" si="3"/>
        <v>420</v>
      </c>
      <c r="J76" s="13" t="s">
        <v>19</v>
      </c>
      <c r="K76" s="13" t="s">
        <v>19</v>
      </c>
      <c r="L76" s="13" t="s">
        <v>19</v>
      </c>
      <c r="M76" s="21"/>
      <c r="R76" s="8">
        <f t="shared" si="4"/>
        <v>48672</v>
      </c>
    </row>
    <row r="77" spans="1:18" ht="58.5">
      <c r="A77" s="12">
        <v>83</v>
      </c>
      <c r="B77" s="19" t="s">
        <v>280</v>
      </c>
      <c r="C77" s="19" t="s">
        <v>223</v>
      </c>
      <c r="D77" s="19" t="s">
        <v>74</v>
      </c>
      <c r="E77" s="9" t="s">
        <v>20</v>
      </c>
      <c r="F77" s="31">
        <v>9789869527934</v>
      </c>
      <c r="G77" s="36">
        <v>1</v>
      </c>
      <c r="H77" s="36">
        <v>380</v>
      </c>
      <c r="I77" s="36">
        <f t="shared" si="3"/>
        <v>380</v>
      </c>
      <c r="J77" s="13" t="s">
        <v>19</v>
      </c>
      <c r="K77" s="13" t="s">
        <v>19</v>
      </c>
      <c r="L77" s="13" t="s">
        <v>19</v>
      </c>
      <c r="M77" s="21"/>
      <c r="R77" s="8">
        <f t="shared" si="4"/>
        <v>49052</v>
      </c>
    </row>
    <row r="78" spans="1:18" ht="39">
      <c r="A78" s="12">
        <v>84</v>
      </c>
      <c r="B78" s="19" t="s">
        <v>87</v>
      </c>
      <c r="C78" s="19" t="s">
        <v>223</v>
      </c>
      <c r="D78" s="19" t="s">
        <v>74</v>
      </c>
      <c r="E78" s="9" t="s">
        <v>20</v>
      </c>
      <c r="F78" s="31">
        <v>9789869311588</v>
      </c>
      <c r="G78" s="36">
        <v>1</v>
      </c>
      <c r="H78" s="36">
        <v>420</v>
      </c>
      <c r="I78" s="36">
        <f t="shared" si="3"/>
        <v>420</v>
      </c>
      <c r="J78" s="13" t="s">
        <v>19</v>
      </c>
      <c r="K78" s="13" t="s">
        <v>19</v>
      </c>
      <c r="L78" s="13" t="s">
        <v>19</v>
      </c>
      <c r="M78" s="21"/>
      <c r="R78" s="8">
        <f t="shared" si="4"/>
        <v>49472</v>
      </c>
    </row>
    <row r="79" spans="1:18" ht="33.75" customHeight="1">
      <c r="A79" s="12">
        <v>85</v>
      </c>
      <c r="B79" s="68" t="s">
        <v>403</v>
      </c>
      <c r="C79" s="68" t="s">
        <v>407</v>
      </c>
      <c r="D79" s="68" t="s">
        <v>404</v>
      </c>
      <c r="E79" s="9" t="s">
        <v>20</v>
      </c>
      <c r="F79" s="69">
        <v>9789864557974</v>
      </c>
      <c r="G79" s="68">
        <v>1</v>
      </c>
      <c r="H79" s="68">
        <v>350</v>
      </c>
      <c r="I79" s="36">
        <f t="shared" si="3"/>
        <v>350</v>
      </c>
      <c r="J79" s="14" t="s">
        <v>19</v>
      </c>
      <c r="K79" s="14" t="s">
        <v>19</v>
      </c>
      <c r="L79" s="14" t="s">
        <v>19</v>
      </c>
      <c r="M79" s="18"/>
      <c r="R79" s="8">
        <f t="shared" si="4"/>
        <v>49822</v>
      </c>
    </row>
    <row r="80" spans="1:18" ht="39">
      <c r="A80" s="12">
        <v>86</v>
      </c>
      <c r="B80" s="68" t="s">
        <v>405</v>
      </c>
      <c r="C80" s="68" t="s">
        <v>409</v>
      </c>
      <c r="D80" s="68" t="s">
        <v>408</v>
      </c>
      <c r="E80" s="9" t="s">
        <v>20</v>
      </c>
      <c r="F80" s="69">
        <v>9789579199988</v>
      </c>
      <c r="G80" s="68">
        <v>1</v>
      </c>
      <c r="H80" s="68">
        <v>380</v>
      </c>
      <c r="I80" s="36">
        <f t="shared" si="3"/>
        <v>380</v>
      </c>
      <c r="J80" s="14" t="s">
        <v>19</v>
      </c>
      <c r="K80" s="14" t="s">
        <v>19</v>
      </c>
      <c r="L80" s="14" t="s">
        <v>19</v>
      </c>
      <c r="M80" s="18"/>
      <c r="R80" s="8">
        <f t="shared" si="4"/>
        <v>50202</v>
      </c>
    </row>
    <row r="81" spans="1:18" ht="45" customHeight="1">
      <c r="A81" s="12">
        <v>87</v>
      </c>
      <c r="B81" s="68" t="s">
        <v>406</v>
      </c>
      <c r="C81" s="68" t="s">
        <v>410</v>
      </c>
      <c r="D81" s="68" t="s">
        <v>402</v>
      </c>
      <c r="E81" s="9" t="s">
        <v>20</v>
      </c>
      <c r="F81" s="69">
        <v>9789865034672</v>
      </c>
      <c r="G81" s="68">
        <v>1</v>
      </c>
      <c r="H81" s="68">
        <v>450</v>
      </c>
      <c r="I81" s="36">
        <f t="shared" si="3"/>
        <v>450</v>
      </c>
      <c r="J81" s="14" t="s">
        <v>19</v>
      </c>
      <c r="K81" s="14" t="s">
        <v>19</v>
      </c>
      <c r="L81" s="14" t="s">
        <v>19</v>
      </c>
      <c r="M81" s="18"/>
      <c r="R81" s="8">
        <f t="shared" si="4"/>
        <v>50652</v>
      </c>
    </row>
    <row r="82" spans="1:18" ht="19.5">
      <c r="A82" s="12">
        <v>89</v>
      </c>
      <c r="B82" s="19" t="s">
        <v>285</v>
      </c>
      <c r="C82" s="19" t="s">
        <v>142</v>
      </c>
      <c r="D82" s="19" t="s">
        <v>129</v>
      </c>
      <c r="E82" s="9" t="s">
        <v>20</v>
      </c>
      <c r="F82" s="31" t="s">
        <v>143</v>
      </c>
      <c r="G82" s="36">
        <v>1</v>
      </c>
      <c r="H82" s="36">
        <v>350</v>
      </c>
      <c r="I82" s="36">
        <f t="shared" si="3"/>
        <v>350</v>
      </c>
      <c r="J82" s="14" t="s">
        <v>19</v>
      </c>
      <c r="K82" s="14" t="s">
        <v>19</v>
      </c>
      <c r="L82" s="14" t="s">
        <v>19</v>
      </c>
      <c r="M82" s="15"/>
      <c r="R82" s="8">
        <f t="shared" si="4"/>
        <v>51002</v>
      </c>
    </row>
    <row r="83" spans="1:18" ht="19.5">
      <c r="A83" s="12">
        <v>90</v>
      </c>
      <c r="B83" s="19" t="s">
        <v>286</v>
      </c>
      <c r="C83" s="19" t="s">
        <v>144</v>
      </c>
      <c r="D83" s="19" t="s">
        <v>140</v>
      </c>
      <c r="E83" s="9" t="s">
        <v>20</v>
      </c>
      <c r="F83" s="31" t="s">
        <v>145</v>
      </c>
      <c r="G83" s="36">
        <v>1</v>
      </c>
      <c r="H83" s="36">
        <v>320</v>
      </c>
      <c r="I83" s="36">
        <f t="shared" si="3"/>
        <v>320</v>
      </c>
      <c r="J83" s="14" t="s">
        <v>19</v>
      </c>
      <c r="K83" s="14" t="s">
        <v>19</v>
      </c>
      <c r="L83" s="14" t="s">
        <v>19</v>
      </c>
      <c r="M83" s="15"/>
      <c r="R83" s="8">
        <f t="shared" si="4"/>
        <v>51322</v>
      </c>
    </row>
    <row r="84" spans="1:18" ht="39">
      <c r="A84" s="12">
        <v>92</v>
      </c>
      <c r="B84" s="19" t="s">
        <v>287</v>
      </c>
      <c r="C84" s="19" t="s">
        <v>147</v>
      </c>
      <c r="D84" s="19" t="s">
        <v>148</v>
      </c>
      <c r="E84" s="9" t="s">
        <v>20</v>
      </c>
      <c r="F84" s="31" t="s">
        <v>149</v>
      </c>
      <c r="G84" s="36">
        <v>1</v>
      </c>
      <c r="H84" s="36">
        <v>380</v>
      </c>
      <c r="I84" s="36">
        <f t="shared" si="3"/>
        <v>380</v>
      </c>
      <c r="J84" s="14" t="s">
        <v>19</v>
      </c>
      <c r="K84" s="14" t="s">
        <v>19</v>
      </c>
      <c r="L84" s="14" t="s">
        <v>19</v>
      </c>
      <c r="M84" s="15"/>
      <c r="R84" s="8">
        <f t="shared" si="4"/>
        <v>51702</v>
      </c>
    </row>
    <row r="85" spans="1:18" ht="39">
      <c r="A85" s="12">
        <v>93</v>
      </c>
      <c r="B85" s="53" t="s">
        <v>188</v>
      </c>
      <c r="C85" s="53" t="s">
        <v>306</v>
      </c>
      <c r="D85" s="53" t="s">
        <v>187</v>
      </c>
      <c r="E85" s="9" t="s">
        <v>20</v>
      </c>
      <c r="F85" s="34">
        <v>9789863593409</v>
      </c>
      <c r="G85" s="39">
        <v>1</v>
      </c>
      <c r="H85" s="39">
        <v>320</v>
      </c>
      <c r="I85" s="36">
        <f t="shared" si="3"/>
        <v>320</v>
      </c>
      <c r="J85" s="14" t="s">
        <v>19</v>
      </c>
      <c r="K85" s="14" t="s">
        <v>19</v>
      </c>
      <c r="L85" s="14" t="s">
        <v>19</v>
      </c>
      <c r="M85" s="23"/>
      <c r="R85" s="8">
        <f t="shared" si="4"/>
        <v>52022</v>
      </c>
    </row>
    <row r="86" spans="1:18" ht="39">
      <c r="A86" s="12">
        <v>94</v>
      </c>
      <c r="B86" s="53" t="s">
        <v>189</v>
      </c>
      <c r="C86" s="53" t="s">
        <v>306</v>
      </c>
      <c r="D86" s="53" t="s">
        <v>187</v>
      </c>
      <c r="E86" s="9" t="s">
        <v>20</v>
      </c>
      <c r="F86" s="34">
        <v>9789863593416</v>
      </c>
      <c r="G86" s="39">
        <v>1</v>
      </c>
      <c r="H86" s="39">
        <v>320</v>
      </c>
      <c r="I86" s="36">
        <f t="shared" si="3"/>
        <v>320</v>
      </c>
      <c r="J86" s="14" t="s">
        <v>19</v>
      </c>
      <c r="K86" s="14" t="s">
        <v>19</v>
      </c>
      <c r="L86" s="14" t="s">
        <v>19</v>
      </c>
      <c r="M86" s="23"/>
      <c r="R86" s="8">
        <f t="shared" si="4"/>
        <v>52342</v>
      </c>
    </row>
    <row r="87" spans="1:18" ht="39">
      <c r="A87" s="12">
        <v>95</v>
      </c>
      <c r="B87" s="53" t="s">
        <v>190</v>
      </c>
      <c r="C87" s="53" t="s">
        <v>306</v>
      </c>
      <c r="D87" s="53" t="s">
        <v>187</v>
      </c>
      <c r="E87" s="9" t="s">
        <v>20</v>
      </c>
      <c r="F87" s="34">
        <v>9789863593447</v>
      </c>
      <c r="G87" s="39">
        <v>1</v>
      </c>
      <c r="H87" s="39">
        <v>280</v>
      </c>
      <c r="I87" s="36">
        <f t="shared" si="3"/>
        <v>280</v>
      </c>
      <c r="J87" s="14" t="s">
        <v>19</v>
      </c>
      <c r="K87" s="14" t="s">
        <v>19</v>
      </c>
      <c r="L87" s="14" t="s">
        <v>19</v>
      </c>
      <c r="M87" s="23"/>
      <c r="R87" s="8">
        <f t="shared" si="4"/>
        <v>52622</v>
      </c>
    </row>
    <row r="88" spans="1:18" ht="39">
      <c r="A88" s="12">
        <v>96</v>
      </c>
      <c r="B88" s="53" t="s">
        <v>191</v>
      </c>
      <c r="C88" s="53" t="s">
        <v>306</v>
      </c>
      <c r="D88" s="53" t="s">
        <v>187</v>
      </c>
      <c r="E88" s="9" t="s">
        <v>20</v>
      </c>
      <c r="F88" s="34">
        <v>9789863593423</v>
      </c>
      <c r="G88" s="39">
        <v>1</v>
      </c>
      <c r="H88" s="39">
        <v>320</v>
      </c>
      <c r="I88" s="36">
        <f t="shared" si="3"/>
        <v>320</v>
      </c>
      <c r="J88" s="14" t="s">
        <v>19</v>
      </c>
      <c r="K88" s="14" t="s">
        <v>19</v>
      </c>
      <c r="L88" s="14" t="s">
        <v>19</v>
      </c>
      <c r="M88" s="23"/>
      <c r="R88" s="8">
        <f t="shared" si="4"/>
        <v>52942</v>
      </c>
    </row>
    <row r="89" spans="1:18" ht="19.5">
      <c r="A89" s="12">
        <v>97</v>
      </c>
      <c r="B89" s="53" t="s">
        <v>192</v>
      </c>
      <c r="C89" s="53" t="s">
        <v>193</v>
      </c>
      <c r="D89" s="53" t="s">
        <v>194</v>
      </c>
      <c r="E89" s="9" t="s">
        <v>20</v>
      </c>
      <c r="F89" s="34">
        <v>9789868670150</v>
      </c>
      <c r="G89" s="39">
        <v>1</v>
      </c>
      <c r="H89" s="39">
        <v>399</v>
      </c>
      <c r="I89" s="36">
        <f t="shared" si="3"/>
        <v>399</v>
      </c>
      <c r="J89" s="14" t="s">
        <v>19</v>
      </c>
      <c r="K89" s="14" t="s">
        <v>19</v>
      </c>
      <c r="L89" s="14" t="s">
        <v>19</v>
      </c>
      <c r="M89" s="23"/>
      <c r="N89" s="44"/>
      <c r="R89" s="8">
        <f t="shared" si="4"/>
        <v>53341</v>
      </c>
    </row>
    <row r="90" spans="1:18" ht="19.5">
      <c r="A90" s="12">
        <v>98</v>
      </c>
      <c r="B90" s="53" t="s">
        <v>195</v>
      </c>
      <c r="C90" s="53" t="s">
        <v>196</v>
      </c>
      <c r="D90" s="53" t="s">
        <v>194</v>
      </c>
      <c r="E90" s="9" t="s">
        <v>20</v>
      </c>
      <c r="F90" s="34">
        <v>9789868670174</v>
      </c>
      <c r="G90" s="39">
        <v>1</v>
      </c>
      <c r="H90" s="39">
        <v>399</v>
      </c>
      <c r="I90" s="36">
        <f t="shared" si="3"/>
        <v>399</v>
      </c>
      <c r="J90" s="14" t="s">
        <v>19</v>
      </c>
      <c r="K90" s="14" t="s">
        <v>19</v>
      </c>
      <c r="L90" s="14" t="s">
        <v>19</v>
      </c>
      <c r="M90" s="23"/>
      <c r="R90" s="8">
        <f t="shared" si="4"/>
        <v>53740</v>
      </c>
    </row>
    <row r="91" spans="1:18" ht="19.5">
      <c r="A91" s="12">
        <v>99</v>
      </c>
      <c r="B91" s="53" t="s">
        <v>197</v>
      </c>
      <c r="C91" s="53" t="s">
        <v>196</v>
      </c>
      <c r="D91" s="53" t="s">
        <v>194</v>
      </c>
      <c r="E91" s="9" t="s">
        <v>20</v>
      </c>
      <c r="F91" s="34">
        <v>9789868670167</v>
      </c>
      <c r="G91" s="39">
        <v>1</v>
      </c>
      <c r="H91" s="39">
        <v>399</v>
      </c>
      <c r="I91" s="36">
        <f t="shared" si="3"/>
        <v>399</v>
      </c>
      <c r="J91" s="14" t="s">
        <v>19</v>
      </c>
      <c r="K91" s="14" t="s">
        <v>19</v>
      </c>
      <c r="L91" s="14" t="s">
        <v>19</v>
      </c>
      <c r="M91" s="23"/>
      <c r="R91" s="8">
        <f t="shared" si="4"/>
        <v>54139</v>
      </c>
    </row>
    <row r="92" spans="1:18" ht="19.5">
      <c r="A92" s="12">
        <v>100</v>
      </c>
      <c r="B92" s="57" t="s">
        <v>31</v>
      </c>
      <c r="C92" s="57" t="s">
        <v>251</v>
      </c>
      <c r="D92" s="57" t="s">
        <v>32</v>
      </c>
      <c r="E92" s="74" t="s">
        <v>20</v>
      </c>
      <c r="F92" s="35" t="s">
        <v>33</v>
      </c>
      <c r="G92" s="40">
        <v>3</v>
      </c>
      <c r="H92" s="40">
        <v>300</v>
      </c>
      <c r="I92" s="36">
        <f t="shared" si="3"/>
        <v>900</v>
      </c>
      <c r="J92" s="26" t="s">
        <v>19</v>
      </c>
      <c r="K92" s="26" t="s">
        <v>19</v>
      </c>
      <c r="L92" s="26" t="s">
        <v>19</v>
      </c>
      <c r="M92" s="78"/>
      <c r="R92" s="8">
        <f t="shared" si="4"/>
        <v>55039</v>
      </c>
    </row>
    <row r="93" spans="1:18" ht="39">
      <c r="A93" s="12">
        <v>101</v>
      </c>
      <c r="B93" s="57" t="s">
        <v>268</v>
      </c>
      <c r="C93" s="57" t="s">
        <v>221</v>
      </c>
      <c r="D93" s="57" t="s">
        <v>29</v>
      </c>
      <c r="E93" s="9" t="s">
        <v>20</v>
      </c>
      <c r="F93" s="35" t="s">
        <v>30</v>
      </c>
      <c r="G93" s="40">
        <v>4</v>
      </c>
      <c r="H93" s="40">
        <v>320</v>
      </c>
      <c r="I93" s="36">
        <f t="shared" si="3"/>
        <v>1280</v>
      </c>
      <c r="J93" s="26" t="s">
        <v>19</v>
      </c>
      <c r="K93" s="26" t="s">
        <v>19</v>
      </c>
      <c r="L93" s="26" t="s">
        <v>19</v>
      </c>
      <c r="M93" s="27"/>
      <c r="R93" s="8">
        <f t="shared" si="4"/>
        <v>56319</v>
      </c>
    </row>
    <row r="94" spans="1:18" ht="19.5">
      <c r="A94" s="12">
        <v>102</v>
      </c>
      <c r="B94" s="19" t="s">
        <v>160</v>
      </c>
      <c r="C94" s="19" t="s">
        <v>58</v>
      </c>
      <c r="D94" s="19" t="s">
        <v>17</v>
      </c>
      <c r="E94" s="9" t="s">
        <v>20</v>
      </c>
      <c r="F94" s="31">
        <v>9789570854770</v>
      </c>
      <c r="G94" s="36">
        <v>1</v>
      </c>
      <c r="H94" s="36">
        <v>390</v>
      </c>
      <c r="I94" s="36">
        <f t="shared" si="3"/>
        <v>390</v>
      </c>
      <c r="J94" s="14" t="s">
        <v>19</v>
      </c>
      <c r="K94" s="14" t="s">
        <v>19</v>
      </c>
      <c r="L94" s="14" t="s">
        <v>19</v>
      </c>
      <c r="M94" s="18"/>
      <c r="R94" s="8">
        <f t="shared" si="4"/>
        <v>56709</v>
      </c>
    </row>
    <row r="95" spans="1:18" ht="39">
      <c r="A95" s="12">
        <v>103</v>
      </c>
      <c r="B95" s="19" t="s">
        <v>274</v>
      </c>
      <c r="C95" s="19" t="s">
        <v>59</v>
      </c>
      <c r="D95" s="19" t="s">
        <v>60</v>
      </c>
      <c r="E95" s="9" t="s">
        <v>20</v>
      </c>
      <c r="F95" s="31">
        <v>9789571375205</v>
      </c>
      <c r="G95" s="36">
        <v>1</v>
      </c>
      <c r="H95" s="36">
        <v>350</v>
      </c>
      <c r="I95" s="36">
        <f t="shared" si="3"/>
        <v>350</v>
      </c>
      <c r="J95" s="14" t="s">
        <v>19</v>
      </c>
      <c r="K95" s="14" t="s">
        <v>19</v>
      </c>
      <c r="L95" s="14" t="s">
        <v>19</v>
      </c>
      <c r="M95" s="18"/>
      <c r="R95" s="8">
        <f t="shared" si="4"/>
        <v>57059</v>
      </c>
    </row>
    <row r="96" spans="1:18" ht="39">
      <c r="A96" s="12">
        <v>104</v>
      </c>
      <c r="B96" s="19" t="s">
        <v>161</v>
      </c>
      <c r="C96" s="19" t="s">
        <v>61</v>
      </c>
      <c r="D96" s="19" t="s">
        <v>62</v>
      </c>
      <c r="E96" s="9" t="s">
        <v>20</v>
      </c>
      <c r="F96" s="31">
        <v>9789869581417</v>
      </c>
      <c r="G96" s="36">
        <v>1</v>
      </c>
      <c r="H96" s="36">
        <v>380</v>
      </c>
      <c r="I96" s="36">
        <f t="shared" si="3"/>
        <v>380</v>
      </c>
      <c r="J96" s="14" t="s">
        <v>19</v>
      </c>
      <c r="K96" s="14" t="s">
        <v>19</v>
      </c>
      <c r="L96" s="14" t="s">
        <v>19</v>
      </c>
      <c r="M96" s="18"/>
      <c r="R96" s="8">
        <f t="shared" si="4"/>
        <v>57439</v>
      </c>
    </row>
    <row r="97" spans="1:18" ht="39">
      <c r="A97" s="12">
        <v>105</v>
      </c>
      <c r="B97" s="19" t="s">
        <v>275</v>
      </c>
      <c r="C97" s="19" t="s">
        <v>63</v>
      </c>
      <c r="D97" s="19" t="s">
        <v>64</v>
      </c>
      <c r="E97" s="9" t="s">
        <v>20</v>
      </c>
      <c r="F97" s="31">
        <v>9789863447481</v>
      </c>
      <c r="G97" s="36">
        <v>1</v>
      </c>
      <c r="H97" s="36">
        <v>320</v>
      </c>
      <c r="I97" s="36">
        <f t="shared" si="3"/>
        <v>320</v>
      </c>
      <c r="J97" s="14" t="s">
        <v>19</v>
      </c>
      <c r="K97" s="14" t="s">
        <v>19</v>
      </c>
      <c r="L97" s="14" t="s">
        <v>19</v>
      </c>
      <c r="M97" s="18"/>
      <c r="R97" s="8">
        <f t="shared" si="4"/>
        <v>57759</v>
      </c>
    </row>
    <row r="98" spans="1:18" ht="19.5">
      <c r="A98" s="12">
        <v>106</v>
      </c>
      <c r="B98" s="19" t="s">
        <v>65</v>
      </c>
      <c r="C98" s="19" t="s">
        <v>276</v>
      </c>
      <c r="D98" s="19" t="s">
        <v>66</v>
      </c>
      <c r="E98" s="9" t="s">
        <v>20</v>
      </c>
      <c r="F98" s="31">
        <v>9789866272004</v>
      </c>
      <c r="G98" s="36">
        <v>1</v>
      </c>
      <c r="H98" s="36">
        <v>350</v>
      </c>
      <c r="I98" s="36">
        <f t="shared" si="3"/>
        <v>350</v>
      </c>
      <c r="J98" s="14" t="s">
        <v>19</v>
      </c>
      <c r="K98" s="14" t="s">
        <v>19</v>
      </c>
      <c r="L98" s="14" t="s">
        <v>19</v>
      </c>
      <c r="M98" s="18"/>
      <c r="R98" s="8">
        <f t="shared" si="4"/>
        <v>58109</v>
      </c>
    </row>
    <row r="99" spans="1:18" ht="58.5">
      <c r="A99" s="12">
        <v>107</v>
      </c>
      <c r="B99" s="19" t="s">
        <v>277</v>
      </c>
      <c r="C99" s="19" t="s">
        <v>67</v>
      </c>
      <c r="D99" s="19" t="s">
        <v>57</v>
      </c>
      <c r="E99" s="9" t="s">
        <v>20</v>
      </c>
      <c r="F99" s="31">
        <v>9789863447535</v>
      </c>
      <c r="G99" s="36">
        <v>1</v>
      </c>
      <c r="H99" s="36">
        <v>379</v>
      </c>
      <c r="I99" s="36">
        <f t="shared" si="3"/>
        <v>379</v>
      </c>
      <c r="J99" s="14" t="s">
        <v>19</v>
      </c>
      <c r="K99" s="14" t="s">
        <v>19</v>
      </c>
      <c r="L99" s="14" t="s">
        <v>19</v>
      </c>
      <c r="M99" s="18"/>
      <c r="R99" s="8">
        <f t="shared" si="4"/>
        <v>58488</v>
      </c>
    </row>
    <row r="100" spans="1:18" ht="39">
      <c r="A100" s="12">
        <v>108</v>
      </c>
      <c r="B100" s="19" t="s">
        <v>281</v>
      </c>
      <c r="C100" s="19" t="s">
        <v>88</v>
      </c>
      <c r="D100" s="19" t="s">
        <v>89</v>
      </c>
      <c r="E100" s="9" t="s">
        <v>20</v>
      </c>
      <c r="F100" s="31">
        <v>9789576581502</v>
      </c>
      <c r="G100" s="36">
        <v>1</v>
      </c>
      <c r="H100" s="36">
        <v>380</v>
      </c>
      <c r="I100" s="36">
        <f t="shared" si="3"/>
        <v>380</v>
      </c>
      <c r="J100" s="13" t="s">
        <v>19</v>
      </c>
      <c r="K100" s="13" t="s">
        <v>19</v>
      </c>
      <c r="L100" s="13" t="s">
        <v>19</v>
      </c>
      <c r="M100" s="21"/>
      <c r="R100" s="8">
        <f t="shared" si="4"/>
        <v>58868</v>
      </c>
    </row>
    <row r="101" spans="1:18" ht="19.5">
      <c r="A101" s="12">
        <v>109</v>
      </c>
      <c r="B101" s="19" t="s">
        <v>90</v>
      </c>
      <c r="C101" s="19" t="s">
        <v>224</v>
      </c>
      <c r="D101" s="19" t="s">
        <v>91</v>
      </c>
      <c r="E101" s="9" t="s">
        <v>20</v>
      </c>
      <c r="F101" s="31">
        <v>9789571378152</v>
      </c>
      <c r="G101" s="36">
        <v>1</v>
      </c>
      <c r="H101" s="36">
        <v>360</v>
      </c>
      <c r="I101" s="36">
        <f t="shared" si="3"/>
        <v>360</v>
      </c>
      <c r="J101" s="13" t="s">
        <v>19</v>
      </c>
      <c r="K101" s="13" t="s">
        <v>19</v>
      </c>
      <c r="L101" s="13" t="s">
        <v>19</v>
      </c>
      <c r="M101" s="21"/>
      <c r="R101" s="8">
        <f t="shared" si="4"/>
        <v>59228</v>
      </c>
    </row>
    <row r="102" spans="1:18" ht="39">
      <c r="A102" s="12">
        <v>110</v>
      </c>
      <c r="B102" s="19" t="s">
        <v>282</v>
      </c>
      <c r="C102" s="19" t="s">
        <v>92</v>
      </c>
      <c r="D102" s="19" t="s">
        <v>49</v>
      </c>
      <c r="E102" s="9" t="s">
        <v>20</v>
      </c>
      <c r="F102" s="31">
        <v>9789863843788</v>
      </c>
      <c r="G102" s="36">
        <v>1</v>
      </c>
      <c r="H102" s="36">
        <v>340</v>
      </c>
      <c r="I102" s="36">
        <f t="shared" si="3"/>
        <v>340</v>
      </c>
      <c r="J102" s="13" t="s">
        <v>19</v>
      </c>
      <c r="K102" s="13" t="s">
        <v>19</v>
      </c>
      <c r="L102" s="13" t="s">
        <v>19</v>
      </c>
      <c r="M102" s="21"/>
      <c r="R102" s="8">
        <f t="shared" si="4"/>
        <v>59568</v>
      </c>
    </row>
    <row r="103" spans="1:18" ht="39">
      <c r="A103" s="12">
        <v>111</v>
      </c>
      <c r="B103" s="19" t="s">
        <v>93</v>
      </c>
      <c r="C103" s="19" t="s">
        <v>225</v>
      </c>
      <c r="D103" s="19" t="s">
        <v>94</v>
      </c>
      <c r="E103" s="9" t="s">
        <v>20</v>
      </c>
      <c r="F103" s="31">
        <v>9789866370137</v>
      </c>
      <c r="G103" s="36">
        <v>1</v>
      </c>
      <c r="H103" s="36">
        <v>300</v>
      </c>
      <c r="I103" s="36">
        <f t="shared" si="3"/>
        <v>300</v>
      </c>
      <c r="J103" s="13" t="s">
        <v>19</v>
      </c>
      <c r="K103" s="13" t="s">
        <v>19</v>
      </c>
      <c r="L103" s="13" t="s">
        <v>19</v>
      </c>
      <c r="M103" s="21"/>
      <c r="R103" s="8">
        <f t="shared" si="4"/>
        <v>59868</v>
      </c>
    </row>
    <row r="104" spans="1:18" ht="39">
      <c r="A104" s="12">
        <v>112</v>
      </c>
      <c r="B104" s="19" t="s">
        <v>283</v>
      </c>
      <c r="C104" s="19" t="s">
        <v>226</v>
      </c>
      <c r="D104" s="19" t="s">
        <v>74</v>
      </c>
      <c r="E104" s="9" t="s">
        <v>20</v>
      </c>
      <c r="F104" s="31">
        <v>9789869456968</v>
      </c>
      <c r="G104" s="36">
        <v>1</v>
      </c>
      <c r="H104" s="36">
        <v>450</v>
      </c>
      <c r="I104" s="36">
        <f t="shared" si="3"/>
        <v>450</v>
      </c>
      <c r="J104" s="13" t="s">
        <v>19</v>
      </c>
      <c r="K104" s="13" t="s">
        <v>19</v>
      </c>
      <c r="L104" s="13" t="s">
        <v>19</v>
      </c>
      <c r="M104" s="21"/>
      <c r="R104" s="8">
        <f t="shared" si="4"/>
        <v>60318</v>
      </c>
    </row>
    <row r="105" spans="1:18" ht="58.5">
      <c r="A105" s="12">
        <v>113</v>
      </c>
      <c r="B105" s="19" t="s">
        <v>284</v>
      </c>
      <c r="C105" s="19" t="s">
        <v>227</v>
      </c>
      <c r="D105" s="19" t="s">
        <v>95</v>
      </c>
      <c r="E105" s="9" t="s">
        <v>20</v>
      </c>
      <c r="F105" s="31">
        <v>9789869509404</v>
      </c>
      <c r="G105" s="36">
        <v>1</v>
      </c>
      <c r="H105" s="36">
        <v>650</v>
      </c>
      <c r="I105" s="36">
        <f t="shared" si="3"/>
        <v>650</v>
      </c>
      <c r="J105" s="14" t="s">
        <v>19</v>
      </c>
      <c r="K105" s="14" t="s">
        <v>19</v>
      </c>
      <c r="L105" s="14" t="s">
        <v>19</v>
      </c>
      <c r="M105" s="21"/>
      <c r="R105" s="8">
        <f t="shared" si="4"/>
        <v>60968</v>
      </c>
    </row>
    <row r="106" spans="1:18" ht="39">
      <c r="A106" s="12">
        <v>114</v>
      </c>
      <c r="B106" s="68" t="s">
        <v>411</v>
      </c>
      <c r="C106" s="70" t="s">
        <v>414</v>
      </c>
      <c r="D106" s="70" t="s">
        <v>413</v>
      </c>
      <c r="E106" s="9" t="s">
        <v>20</v>
      </c>
      <c r="F106" s="69">
        <v>4713510949214</v>
      </c>
      <c r="G106" s="70">
        <v>1</v>
      </c>
      <c r="H106" s="70">
        <v>1440</v>
      </c>
      <c r="I106" s="36">
        <f t="shared" si="3"/>
        <v>1440</v>
      </c>
      <c r="J106" s="10" t="s">
        <v>412</v>
      </c>
      <c r="K106" s="14" t="s">
        <v>19</v>
      </c>
      <c r="L106" s="14" t="s">
        <v>19</v>
      </c>
      <c r="M106" s="21" t="s">
        <v>419</v>
      </c>
      <c r="R106" s="8">
        <f t="shared" si="4"/>
        <v>62408</v>
      </c>
    </row>
    <row r="107" spans="1:18" ht="58.5">
      <c r="A107" s="12">
        <v>115</v>
      </c>
      <c r="B107" s="68" t="s">
        <v>415</v>
      </c>
      <c r="C107" s="70" t="s">
        <v>417</v>
      </c>
      <c r="D107" s="70" t="s">
        <v>416</v>
      </c>
      <c r="E107" s="9" t="s">
        <v>20</v>
      </c>
      <c r="F107" s="69">
        <v>9789578640481</v>
      </c>
      <c r="G107" s="70">
        <v>1</v>
      </c>
      <c r="H107" s="70">
        <v>1920</v>
      </c>
      <c r="I107" s="36">
        <f t="shared" si="3"/>
        <v>1920</v>
      </c>
      <c r="J107" s="10" t="s">
        <v>412</v>
      </c>
      <c r="K107" s="14" t="s">
        <v>19</v>
      </c>
      <c r="L107" s="14" t="s">
        <v>19</v>
      </c>
      <c r="M107" s="21" t="s">
        <v>420</v>
      </c>
      <c r="R107" s="8">
        <f t="shared" si="4"/>
        <v>64328</v>
      </c>
    </row>
    <row r="108" spans="1:18" ht="19.5">
      <c r="A108" s="12">
        <v>116</v>
      </c>
      <c r="B108" s="53" t="s">
        <v>288</v>
      </c>
      <c r="C108" s="53" t="s">
        <v>198</v>
      </c>
      <c r="D108" s="53" t="s">
        <v>49</v>
      </c>
      <c r="E108" s="9" t="s">
        <v>20</v>
      </c>
      <c r="F108" s="34">
        <v>9789865947095</v>
      </c>
      <c r="G108" s="39">
        <v>1</v>
      </c>
      <c r="H108" s="39">
        <v>1100</v>
      </c>
      <c r="I108" s="36">
        <f t="shared" si="3"/>
        <v>1100</v>
      </c>
      <c r="J108" s="9" t="s">
        <v>24</v>
      </c>
      <c r="K108" s="9" t="s">
        <v>19</v>
      </c>
      <c r="L108" s="9" t="s">
        <v>19</v>
      </c>
      <c r="M108" s="23" t="s">
        <v>199</v>
      </c>
      <c r="R108" s="8">
        <f t="shared" si="4"/>
        <v>65428</v>
      </c>
    </row>
    <row r="109" spans="1:18" ht="19.5">
      <c r="A109" s="12">
        <v>117</v>
      </c>
      <c r="B109" s="53" t="s">
        <v>289</v>
      </c>
      <c r="C109" s="53" t="s">
        <v>228</v>
      </c>
      <c r="D109" s="53" t="s">
        <v>200</v>
      </c>
      <c r="E109" s="9" t="s">
        <v>20</v>
      </c>
      <c r="F109" s="34">
        <v>9789865101022</v>
      </c>
      <c r="G109" s="39">
        <v>1</v>
      </c>
      <c r="H109" s="39">
        <v>360</v>
      </c>
      <c r="I109" s="36">
        <f t="shared" si="3"/>
        <v>360</v>
      </c>
      <c r="J109" s="9" t="s">
        <v>19</v>
      </c>
      <c r="K109" s="9" t="s">
        <v>19</v>
      </c>
      <c r="L109" s="9" t="s">
        <v>19</v>
      </c>
      <c r="M109" s="23"/>
      <c r="R109" s="8">
        <f t="shared" si="4"/>
        <v>65788</v>
      </c>
    </row>
    <row r="110" spans="1:18" ht="19.5">
      <c r="A110" s="12">
        <v>118</v>
      </c>
      <c r="B110" s="53" t="s">
        <v>201</v>
      </c>
      <c r="C110" s="53" t="s">
        <v>229</v>
      </c>
      <c r="D110" s="53" t="s">
        <v>91</v>
      </c>
      <c r="E110" s="9" t="s">
        <v>20</v>
      </c>
      <c r="F110" s="34">
        <v>9789571382647</v>
      </c>
      <c r="G110" s="39">
        <v>1</v>
      </c>
      <c r="H110" s="39">
        <v>480</v>
      </c>
      <c r="I110" s="36">
        <f t="shared" si="3"/>
        <v>480</v>
      </c>
      <c r="J110" s="9" t="s">
        <v>19</v>
      </c>
      <c r="K110" s="9" t="s">
        <v>19</v>
      </c>
      <c r="L110" s="9" t="s">
        <v>19</v>
      </c>
      <c r="M110" s="23"/>
      <c r="R110" s="8">
        <f t="shared" si="4"/>
        <v>66268</v>
      </c>
    </row>
    <row r="111" spans="1:18" ht="19.5">
      <c r="A111" s="12">
        <v>119</v>
      </c>
      <c r="B111" s="53" t="s">
        <v>202</v>
      </c>
      <c r="C111" s="53" t="s">
        <v>203</v>
      </c>
      <c r="D111" s="53" t="s">
        <v>95</v>
      </c>
      <c r="E111" s="9" t="s">
        <v>20</v>
      </c>
      <c r="F111" s="34">
        <v>9789865100841</v>
      </c>
      <c r="G111" s="39">
        <v>1</v>
      </c>
      <c r="H111" s="39">
        <v>360</v>
      </c>
      <c r="I111" s="36">
        <f t="shared" si="3"/>
        <v>360</v>
      </c>
      <c r="J111" s="9" t="s">
        <v>19</v>
      </c>
      <c r="K111" s="9" t="s">
        <v>19</v>
      </c>
      <c r="L111" s="9" t="s">
        <v>19</v>
      </c>
      <c r="M111" s="23"/>
      <c r="R111" s="8">
        <f t="shared" si="4"/>
        <v>66628</v>
      </c>
    </row>
    <row r="112" spans="1:18" ht="39">
      <c r="A112" s="12">
        <v>120</v>
      </c>
      <c r="B112" s="57" t="s">
        <v>50</v>
      </c>
      <c r="C112" s="57" t="s">
        <v>260</v>
      </c>
      <c r="D112" s="57" t="s">
        <v>51</v>
      </c>
      <c r="E112" s="74" t="s">
        <v>20</v>
      </c>
      <c r="F112" s="35">
        <v>9789863429425</v>
      </c>
      <c r="G112" s="40">
        <v>1</v>
      </c>
      <c r="H112" s="40">
        <v>880</v>
      </c>
      <c r="I112" s="36">
        <f t="shared" si="3"/>
        <v>880</v>
      </c>
      <c r="J112" s="26" t="s">
        <v>19</v>
      </c>
      <c r="K112" s="26" t="s">
        <v>19</v>
      </c>
      <c r="L112" s="26" t="s">
        <v>19</v>
      </c>
      <c r="M112" s="27"/>
      <c r="R112" s="8">
        <f t="shared" si="4"/>
        <v>67508</v>
      </c>
    </row>
    <row r="113" spans="1:18" ht="19.5">
      <c r="A113" s="12">
        <v>121</v>
      </c>
      <c r="B113" s="53" t="s">
        <v>291</v>
      </c>
      <c r="C113" s="53" t="s">
        <v>208</v>
      </c>
      <c r="D113" s="53" t="s">
        <v>70</v>
      </c>
      <c r="E113" s="9" t="s">
        <v>20</v>
      </c>
      <c r="F113" s="34">
        <v>9789578683761</v>
      </c>
      <c r="G113" s="39">
        <v>1</v>
      </c>
      <c r="H113" s="39">
        <v>330</v>
      </c>
      <c r="I113" s="36">
        <f t="shared" si="3"/>
        <v>330</v>
      </c>
      <c r="J113" s="9" t="s">
        <v>19</v>
      </c>
      <c r="K113" s="9" t="s">
        <v>19</v>
      </c>
      <c r="L113" s="9" t="s">
        <v>19</v>
      </c>
      <c r="M113" s="23"/>
      <c r="R113" s="8">
        <f t="shared" si="4"/>
        <v>67838</v>
      </c>
    </row>
    <row r="114" spans="1:18" ht="39">
      <c r="A114" s="12">
        <v>122</v>
      </c>
      <c r="B114" s="19" t="s">
        <v>292</v>
      </c>
      <c r="C114" s="19" t="s">
        <v>230</v>
      </c>
      <c r="D114" s="19" t="s">
        <v>96</v>
      </c>
      <c r="E114" s="9" t="s">
        <v>20</v>
      </c>
      <c r="F114" s="31">
        <v>9789869532617</v>
      </c>
      <c r="G114" s="36">
        <v>2</v>
      </c>
      <c r="H114" s="36">
        <v>270</v>
      </c>
      <c r="I114" s="36">
        <f t="shared" si="3"/>
        <v>540</v>
      </c>
      <c r="J114" s="14" t="s">
        <v>19</v>
      </c>
      <c r="K114" s="14" t="s">
        <v>19</v>
      </c>
      <c r="L114" s="14" t="s">
        <v>19</v>
      </c>
      <c r="M114" s="23"/>
      <c r="R114" s="8">
        <f t="shared" si="4"/>
        <v>68378</v>
      </c>
    </row>
    <row r="115" spans="1:18" ht="56.25" customHeight="1">
      <c r="A115" s="12">
        <v>123</v>
      </c>
      <c r="B115" s="19" t="s">
        <v>293</v>
      </c>
      <c r="C115" s="19" t="s">
        <v>231</v>
      </c>
      <c r="D115" s="19" t="s">
        <v>66</v>
      </c>
      <c r="E115" s="9" t="s">
        <v>20</v>
      </c>
      <c r="F115" s="31">
        <v>9789865671372</v>
      </c>
      <c r="G115" s="36">
        <v>1</v>
      </c>
      <c r="H115" s="36">
        <v>350</v>
      </c>
      <c r="I115" s="36">
        <f t="shared" si="3"/>
        <v>350</v>
      </c>
      <c r="J115" s="13" t="s">
        <v>73</v>
      </c>
      <c r="K115" s="13" t="s">
        <v>73</v>
      </c>
      <c r="L115" s="13" t="s">
        <v>73</v>
      </c>
      <c r="M115" s="23"/>
      <c r="R115" s="8">
        <f t="shared" si="4"/>
        <v>68728</v>
      </c>
    </row>
    <row r="116" spans="1:18" ht="58.5">
      <c r="A116" s="12">
        <v>124</v>
      </c>
      <c r="B116" s="19" t="s">
        <v>294</v>
      </c>
      <c r="C116" s="19" t="s">
        <v>231</v>
      </c>
      <c r="D116" s="19" t="s">
        <v>66</v>
      </c>
      <c r="E116" s="9" t="s">
        <v>20</v>
      </c>
      <c r="F116" s="31">
        <v>9789865671785</v>
      </c>
      <c r="G116" s="36">
        <v>1</v>
      </c>
      <c r="H116" s="36">
        <v>330</v>
      </c>
      <c r="I116" s="36">
        <f t="shared" si="3"/>
        <v>330</v>
      </c>
      <c r="J116" s="13" t="s">
        <v>73</v>
      </c>
      <c r="K116" s="13" t="s">
        <v>73</v>
      </c>
      <c r="L116" s="13" t="s">
        <v>73</v>
      </c>
      <c r="M116" s="23"/>
      <c r="R116" s="8">
        <f t="shared" si="4"/>
        <v>69058</v>
      </c>
    </row>
    <row r="117" spans="1:18" ht="19.5">
      <c r="A117" s="12">
        <v>127</v>
      </c>
      <c r="B117" s="53" t="s">
        <v>204</v>
      </c>
      <c r="C117" s="53" t="s">
        <v>290</v>
      </c>
      <c r="D117" s="53" t="s">
        <v>95</v>
      </c>
      <c r="E117" s="9" t="s">
        <v>20</v>
      </c>
      <c r="F117" s="34">
        <v>9789865100759</v>
      </c>
      <c r="G117" s="39">
        <v>1</v>
      </c>
      <c r="H117" s="39">
        <v>420</v>
      </c>
      <c r="I117" s="36">
        <f t="shared" si="3"/>
        <v>420</v>
      </c>
      <c r="J117" s="9" t="s">
        <v>19</v>
      </c>
      <c r="K117" s="9" t="s">
        <v>19</v>
      </c>
      <c r="L117" s="9" t="s">
        <v>19</v>
      </c>
      <c r="M117" s="23"/>
      <c r="R117" s="8">
        <f t="shared" si="4"/>
        <v>69478</v>
      </c>
    </row>
    <row r="118" spans="1:18" ht="19.5">
      <c r="A118" s="12">
        <v>128</v>
      </c>
      <c r="B118" s="53" t="s">
        <v>205</v>
      </c>
      <c r="C118" s="53" t="s">
        <v>206</v>
      </c>
      <c r="D118" s="53" t="s">
        <v>207</v>
      </c>
      <c r="E118" s="9" t="s">
        <v>20</v>
      </c>
      <c r="F118" s="34">
        <v>9789864799374</v>
      </c>
      <c r="G118" s="39">
        <v>1</v>
      </c>
      <c r="H118" s="39">
        <v>360</v>
      </c>
      <c r="I118" s="36">
        <f t="shared" si="3"/>
        <v>360</v>
      </c>
      <c r="J118" s="9" t="s">
        <v>19</v>
      </c>
      <c r="K118" s="9" t="s">
        <v>19</v>
      </c>
      <c r="L118" s="9" t="s">
        <v>19</v>
      </c>
      <c r="M118" s="23"/>
      <c r="R118" s="8">
        <f t="shared" si="4"/>
        <v>69838</v>
      </c>
    </row>
    <row r="119" spans="1:18" ht="48.75" customHeight="1">
      <c r="A119" s="12">
        <v>129</v>
      </c>
      <c r="B119" s="53" t="s">
        <v>302</v>
      </c>
      <c r="C119" s="53" t="s">
        <v>303</v>
      </c>
      <c r="D119" s="53" t="s">
        <v>174</v>
      </c>
      <c r="E119" s="9" t="s">
        <v>20</v>
      </c>
      <c r="F119" s="34">
        <v>9789570844764</v>
      </c>
      <c r="G119" s="39">
        <v>1</v>
      </c>
      <c r="H119" s="39">
        <v>290</v>
      </c>
      <c r="I119" s="36">
        <f t="shared" si="3"/>
        <v>290</v>
      </c>
      <c r="J119" s="9" t="s">
        <v>19</v>
      </c>
      <c r="K119" s="9" t="s">
        <v>19</v>
      </c>
      <c r="L119" s="9" t="s">
        <v>19</v>
      </c>
      <c r="M119" s="23"/>
      <c r="R119" s="8">
        <f t="shared" si="4"/>
        <v>70128</v>
      </c>
    </row>
    <row r="120" spans="1:18" ht="39">
      <c r="A120" s="12">
        <v>130</v>
      </c>
      <c r="B120" s="53" t="s">
        <v>175</v>
      </c>
      <c r="C120" s="53" t="s">
        <v>304</v>
      </c>
      <c r="D120" s="53" t="s">
        <v>174</v>
      </c>
      <c r="E120" s="9" t="s">
        <v>20</v>
      </c>
      <c r="F120" s="34">
        <v>9789570844757</v>
      </c>
      <c r="G120" s="39">
        <v>1</v>
      </c>
      <c r="H120" s="39">
        <v>290</v>
      </c>
      <c r="I120" s="36">
        <f t="shared" si="3"/>
        <v>290</v>
      </c>
      <c r="J120" s="9" t="s">
        <v>19</v>
      </c>
      <c r="K120" s="9" t="s">
        <v>19</v>
      </c>
      <c r="L120" s="9" t="s">
        <v>19</v>
      </c>
      <c r="M120" s="23"/>
      <c r="R120" s="8">
        <f t="shared" si="4"/>
        <v>70418</v>
      </c>
    </row>
    <row r="121" spans="1:18" ht="19.5">
      <c r="A121" s="12">
        <v>131</v>
      </c>
      <c r="B121" s="53" t="s">
        <v>176</v>
      </c>
      <c r="C121" s="53" t="s">
        <v>177</v>
      </c>
      <c r="D121" s="53" t="s">
        <v>178</v>
      </c>
      <c r="E121" s="9" t="s">
        <v>20</v>
      </c>
      <c r="F121" s="34">
        <v>4715243774804</v>
      </c>
      <c r="G121" s="39">
        <v>1</v>
      </c>
      <c r="H121" s="39">
        <v>1098</v>
      </c>
      <c r="I121" s="36">
        <f t="shared" si="3"/>
        <v>1098</v>
      </c>
      <c r="J121" s="9" t="s">
        <v>24</v>
      </c>
      <c r="K121" s="9" t="s">
        <v>19</v>
      </c>
      <c r="L121" s="9" t="s">
        <v>19</v>
      </c>
      <c r="M121" s="23" t="s">
        <v>179</v>
      </c>
      <c r="R121" s="8">
        <f t="shared" si="4"/>
        <v>71516</v>
      </c>
    </row>
    <row r="122" spans="1:18" ht="19.5">
      <c r="A122" s="12">
        <v>132</v>
      </c>
      <c r="B122" s="19" t="s">
        <v>97</v>
      </c>
      <c r="C122" s="19" t="s">
        <v>232</v>
      </c>
      <c r="D122" s="19" t="s">
        <v>98</v>
      </c>
      <c r="E122" s="9" t="s">
        <v>20</v>
      </c>
      <c r="F122" s="31">
        <v>9789865513023</v>
      </c>
      <c r="G122" s="36">
        <v>6</v>
      </c>
      <c r="H122" s="36">
        <v>450</v>
      </c>
      <c r="I122" s="36">
        <f t="shared" si="3"/>
        <v>2700</v>
      </c>
      <c r="J122" s="13" t="s">
        <v>73</v>
      </c>
      <c r="K122" s="13" t="s">
        <v>73</v>
      </c>
      <c r="L122" s="13" t="s">
        <v>73</v>
      </c>
      <c r="M122" s="23"/>
      <c r="R122" s="8">
        <f t="shared" si="4"/>
        <v>74216</v>
      </c>
    </row>
    <row r="123" spans="1:18" ht="19.5">
      <c r="A123" s="12">
        <v>133</v>
      </c>
      <c r="B123" s="53" t="s">
        <v>264</v>
      </c>
      <c r="C123" s="53" t="s">
        <v>177</v>
      </c>
      <c r="D123" s="53" t="s">
        <v>178</v>
      </c>
      <c r="E123" s="9" t="s">
        <v>20</v>
      </c>
      <c r="F123" s="34">
        <v>9789863191452</v>
      </c>
      <c r="G123" s="39">
        <v>1</v>
      </c>
      <c r="H123" s="39">
        <v>299</v>
      </c>
      <c r="I123" s="36">
        <f t="shared" si="3"/>
        <v>299</v>
      </c>
      <c r="J123" s="9" t="s">
        <v>19</v>
      </c>
      <c r="K123" s="9" t="s">
        <v>19</v>
      </c>
      <c r="L123" s="9" t="s">
        <v>19</v>
      </c>
      <c r="M123" s="23"/>
      <c r="R123" s="8">
        <f t="shared" si="4"/>
        <v>74515</v>
      </c>
    </row>
    <row r="124" spans="1:18" ht="19.5">
      <c r="A124" s="12">
        <v>134</v>
      </c>
      <c r="B124" s="53" t="s">
        <v>180</v>
      </c>
      <c r="C124" s="53" t="s">
        <v>177</v>
      </c>
      <c r="D124" s="53" t="s">
        <v>178</v>
      </c>
      <c r="E124" s="9" t="s">
        <v>20</v>
      </c>
      <c r="F124" s="34">
        <v>9789863191803</v>
      </c>
      <c r="G124" s="39">
        <v>1</v>
      </c>
      <c r="H124" s="39">
        <v>350</v>
      </c>
      <c r="I124" s="36">
        <f t="shared" si="3"/>
        <v>350</v>
      </c>
      <c r="J124" s="9" t="s">
        <v>19</v>
      </c>
      <c r="K124" s="9" t="s">
        <v>19</v>
      </c>
      <c r="L124" s="9" t="s">
        <v>19</v>
      </c>
      <c r="M124" s="23"/>
      <c r="R124" s="8">
        <f t="shared" si="4"/>
        <v>74865</v>
      </c>
    </row>
    <row r="125" spans="1:18" ht="19.5">
      <c r="A125" s="12">
        <v>135</v>
      </c>
      <c r="B125" s="53" t="s">
        <v>181</v>
      </c>
      <c r="C125" s="53" t="s">
        <v>177</v>
      </c>
      <c r="D125" s="53" t="s">
        <v>178</v>
      </c>
      <c r="E125" s="9" t="s">
        <v>20</v>
      </c>
      <c r="F125" s="34">
        <v>9789863192145</v>
      </c>
      <c r="G125" s="39">
        <v>1</v>
      </c>
      <c r="H125" s="39">
        <v>350</v>
      </c>
      <c r="I125" s="36">
        <f t="shared" si="3"/>
        <v>350</v>
      </c>
      <c r="J125" s="9" t="s">
        <v>19</v>
      </c>
      <c r="K125" s="9" t="s">
        <v>19</v>
      </c>
      <c r="L125" s="9" t="s">
        <v>19</v>
      </c>
      <c r="M125" s="23"/>
      <c r="R125" s="8">
        <f t="shared" si="4"/>
        <v>75215</v>
      </c>
    </row>
    <row r="126" spans="1:18" ht="19.5">
      <c r="A126" s="12">
        <v>136</v>
      </c>
      <c r="B126" s="53" t="s">
        <v>182</v>
      </c>
      <c r="C126" s="53" t="s">
        <v>177</v>
      </c>
      <c r="D126" s="53" t="s">
        <v>178</v>
      </c>
      <c r="E126" s="9" t="s">
        <v>20</v>
      </c>
      <c r="F126" s="34">
        <v>9789863192428</v>
      </c>
      <c r="G126" s="39">
        <v>1</v>
      </c>
      <c r="H126" s="39">
        <v>350</v>
      </c>
      <c r="I126" s="36">
        <f t="shared" si="3"/>
        <v>350</v>
      </c>
      <c r="J126" s="9" t="s">
        <v>19</v>
      </c>
      <c r="K126" s="9" t="s">
        <v>19</v>
      </c>
      <c r="L126" s="9" t="s">
        <v>19</v>
      </c>
      <c r="M126" s="23"/>
      <c r="R126" s="8">
        <f t="shared" si="4"/>
        <v>75565</v>
      </c>
    </row>
    <row r="127" spans="1:18" ht="19.5">
      <c r="A127" s="12">
        <v>137</v>
      </c>
      <c r="B127" s="53" t="s">
        <v>183</v>
      </c>
      <c r="C127" s="53" t="s">
        <v>177</v>
      </c>
      <c r="D127" s="53" t="s">
        <v>178</v>
      </c>
      <c r="E127" s="9" t="s">
        <v>20</v>
      </c>
      <c r="F127" s="34">
        <v>9789863192602</v>
      </c>
      <c r="G127" s="39">
        <v>1</v>
      </c>
      <c r="H127" s="39">
        <v>280</v>
      </c>
      <c r="I127" s="36">
        <f t="shared" si="3"/>
        <v>280</v>
      </c>
      <c r="J127" s="9" t="s">
        <v>19</v>
      </c>
      <c r="K127" s="9" t="s">
        <v>19</v>
      </c>
      <c r="L127" s="9" t="s">
        <v>19</v>
      </c>
      <c r="M127" s="23"/>
      <c r="R127" s="8">
        <f t="shared" si="4"/>
        <v>75845</v>
      </c>
    </row>
    <row r="128" spans="1:18" ht="33.75" customHeight="1">
      <c r="A128" s="12">
        <v>138</v>
      </c>
      <c r="B128" s="19" t="s">
        <v>101</v>
      </c>
      <c r="C128" s="19" t="s">
        <v>233</v>
      </c>
      <c r="D128" s="19" t="s">
        <v>102</v>
      </c>
      <c r="E128" s="9" t="s">
        <v>20</v>
      </c>
      <c r="F128" s="31">
        <v>9789865535308</v>
      </c>
      <c r="G128" s="36">
        <v>1</v>
      </c>
      <c r="H128" s="36">
        <v>380</v>
      </c>
      <c r="I128" s="36">
        <f t="shared" si="3"/>
        <v>380</v>
      </c>
      <c r="J128" s="13" t="s">
        <v>73</v>
      </c>
      <c r="K128" s="13" t="s">
        <v>73</v>
      </c>
      <c r="L128" s="13" t="s">
        <v>73</v>
      </c>
      <c r="M128" s="23"/>
      <c r="R128" s="8">
        <f t="shared" si="4"/>
        <v>76225</v>
      </c>
    </row>
    <row r="129" spans="1:18" ht="39">
      <c r="A129" s="12">
        <v>139</v>
      </c>
      <c r="B129" s="19" t="s">
        <v>103</v>
      </c>
      <c r="C129" s="19" t="s">
        <v>104</v>
      </c>
      <c r="D129" s="19" t="s">
        <v>105</v>
      </c>
      <c r="E129" s="9" t="s">
        <v>20</v>
      </c>
      <c r="F129" s="31">
        <v>9789575036164</v>
      </c>
      <c r="G129" s="36">
        <v>1</v>
      </c>
      <c r="H129" s="36">
        <v>380</v>
      </c>
      <c r="I129" s="36">
        <f t="shared" si="3"/>
        <v>380</v>
      </c>
      <c r="J129" s="13" t="s">
        <v>73</v>
      </c>
      <c r="K129" s="13" t="s">
        <v>73</v>
      </c>
      <c r="L129" s="13" t="s">
        <v>73</v>
      </c>
      <c r="M129" s="23"/>
      <c r="R129" s="8">
        <f t="shared" si="4"/>
        <v>76605</v>
      </c>
    </row>
    <row r="130" spans="1:18" ht="39">
      <c r="A130" s="12">
        <v>140</v>
      </c>
      <c r="B130" s="19" t="s">
        <v>162</v>
      </c>
      <c r="C130" s="19" t="s">
        <v>234</v>
      </c>
      <c r="D130" s="19" t="s">
        <v>106</v>
      </c>
      <c r="E130" s="9" t="s">
        <v>20</v>
      </c>
      <c r="F130" s="31">
        <v>9789576583896</v>
      </c>
      <c r="G130" s="36">
        <v>1</v>
      </c>
      <c r="H130" s="36">
        <v>380</v>
      </c>
      <c r="I130" s="36">
        <f t="shared" si="3"/>
        <v>380</v>
      </c>
      <c r="J130" s="13" t="s">
        <v>73</v>
      </c>
      <c r="K130" s="13" t="s">
        <v>73</v>
      </c>
      <c r="L130" s="13" t="s">
        <v>73</v>
      </c>
      <c r="M130" s="21"/>
      <c r="R130" s="8">
        <f t="shared" si="4"/>
        <v>76985</v>
      </c>
    </row>
    <row r="131" spans="1:18" ht="19.5">
      <c r="A131" s="12">
        <v>141</v>
      </c>
      <c r="B131" s="53" t="s">
        <v>265</v>
      </c>
      <c r="C131" s="53" t="s">
        <v>184</v>
      </c>
      <c r="D131" s="53" t="s">
        <v>185</v>
      </c>
      <c r="E131" s="9" t="s">
        <v>20</v>
      </c>
      <c r="F131" s="34">
        <v>9789865922993</v>
      </c>
      <c r="G131" s="39">
        <v>1</v>
      </c>
      <c r="H131" s="39">
        <v>350</v>
      </c>
      <c r="I131" s="36">
        <f t="shared" si="3"/>
        <v>350</v>
      </c>
      <c r="J131" s="9" t="s">
        <v>19</v>
      </c>
      <c r="K131" s="9" t="s">
        <v>19</v>
      </c>
      <c r="L131" s="9" t="s">
        <v>19</v>
      </c>
      <c r="M131" s="23"/>
      <c r="R131" s="8">
        <f t="shared" si="4"/>
        <v>77335</v>
      </c>
    </row>
    <row r="132" spans="1:18" ht="19.5">
      <c r="A132" s="12">
        <v>142</v>
      </c>
      <c r="B132" s="53" t="s">
        <v>266</v>
      </c>
      <c r="C132" s="53" t="s">
        <v>184</v>
      </c>
      <c r="D132" s="53" t="s">
        <v>185</v>
      </c>
      <c r="E132" s="9" t="s">
        <v>20</v>
      </c>
      <c r="F132" s="34">
        <v>9789869459549</v>
      </c>
      <c r="G132" s="39">
        <v>1</v>
      </c>
      <c r="H132" s="39">
        <v>350</v>
      </c>
      <c r="I132" s="36">
        <f t="shared" si="3"/>
        <v>350</v>
      </c>
      <c r="J132" s="9" t="s">
        <v>19</v>
      </c>
      <c r="K132" s="9" t="s">
        <v>19</v>
      </c>
      <c r="L132" s="9" t="s">
        <v>19</v>
      </c>
      <c r="M132" s="23"/>
      <c r="R132" s="8">
        <f t="shared" si="4"/>
        <v>77685</v>
      </c>
    </row>
    <row r="133" spans="1:18" ht="19.5">
      <c r="A133" s="12">
        <v>143</v>
      </c>
      <c r="B133" s="53" t="s">
        <v>305</v>
      </c>
      <c r="C133" s="53" t="s">
        <v>184</v>
      </c>
      <c r="D133" s="53" t="s">
        <v>185</v>
      </c>
      <c r="E133" s="9" t="s">
        <v>20</v>
      </c>
      <c r="F133" s="34">
        <v>9789869459570</v>
      </c>
      <c r="G133" s="39">
        <v>1</v>
      </c>
      <c r="H133" s="39">
        <v>350</v>
      </c>
      <c r="I133" s="36">
        <f t="shared" ref="I133:I134" si="5">G133*H133</f>
        <v>350</v>
      </c>
      <c r="J133" s="9" t="s">
        <v>19</v>
      </c>
      <c r="K133" s="9" t="s">
        <v>19</v>
      </c>
      <c r="L133" s="9" t="s">
        <v>19</v>
      </c>
      <c r="M133" s="23"/>
      <c r="R133" s="8">
        <f t="shared" si="4"/>
        <v>78035</v>
      </c>
    </row>
    <row r="134" spans="1:18" ht="39">
      <c r="A134" s="12">
        <v>144</v>
      </c>
      <c r="B134" s="53" t="s">
        <v>186</v>
      </c>
      <c r="C134" s="53" t="s">
        <v>306</v>
      </c>
      <c r="D134" s="53" t="s">
        <v>187</v>
      </c>
      <c r="E134" s="9" t="s">
        <v>20</v>
      </c>
      <c r="F134" s="34">
        <v>9789863593393</v>
      </c>
      <c r="G134" s="39">
        <v>1</v>
      </c>
      <c r="H134" s="39">
        <v>320</v>
      </c>
      <c r="I134" s="36">
        <f t="shared" si="5"/>
        <v>320</v>
      </c>
      <c r="J134" s="9" t="s">
        <v>19</v>
      </c>
      <c r="K134" s="9" t="s">
        <v>19</v>
      </c>
      <c r="L134" s="9" t="s">
        <v>19</v>
      </c>
      <c r="M134" s="23"/>
      <c r="R134" s="8">
        <f t="shared" ref="R134" si="6">R133+I134</f>
        <v>78355</v>
      </c>
    </row>
    <row r="135" spans="1:18" ht="19.5">
      <c r="A135" s="48" t="s">
        <v>297</v>
      </c>
      <c r="B135" s="49"/>
      <c r="C135" s="49"/>
      <c r="D135" s="49"/>
      <c r="E135" s="48"/>
      <c r="F135" s="48"/>
      <c r="G135" s="51">
        <f>SUM(G4:G134)</f>
        <v>173</v>
      </c>
      <c r="H135" s="49"/>
      <c r="I135" s="50">
        <f>SUM(I4:I134)</f>
        <v>78355</v>
      </c>
      <c r="J135" s="49"/>
      <c r="K135" s="49"/>
      <c r="L135" s="49"/>
      <c r="M135" s="49"/>
    </row>
    <row r="136" spans="1:18" ht="225.75" customHeight="1">
      <c r="A136" s="95" t="s">
        <v>300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</row>
    <row r="137" spans="1:18" ht="86.25" customHeight="1">
      <c r="A137" s="97" t="s">
        <v>424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</row>
    <row r="138" spans="1:18">
      <c r="M138" s="8"/>
    </row>
    <row r="139" spans="1:18">
      <c r="M139" s="8"/>
    </row>
    <row r="144" spans="1:18">
      <c r="M144" s="8"/>
    </row>
    <row r="145" spans="13:13">
      <c r="M145" s="8"/>
    </row>
    <row r="146" spans="13:13">
      <c r="M146" s="8"/>
    </row>
    <row r="147" spans="13:13">
      <c r="M147" s="8"/>
    </row>
    <row r="156" spans="13:13">
      <c r="M156" s="8"/>
    </row>
    <row r="157" spans="13:13">
      <c r="M157" s="8"/>
    </row>
    <row r="176" spans="1:14">
      <c r="A176" s="79"/>
      <c r="N176" s="79"/>
    </row>
    <row r="177" spans="1:14">
      <c r="A177" s="79"/>
      <c r="N177" s="79"/>
    </row>
    <row r="178" spans="1:14">
      <c r="A178" s="79"/>
      <c r="N178" s="79"/>
    </row>
    <row r="179" spans="1:14" ht="19.5">
      <c r="A179" s="81"/>
      <c r="N179" s="79"/>
    </row>
    <row r="180" spans="1:14" ht="21.5">
      <c r="A180" s="82"/>
      <c r="N180" s="79"/>
    </row>
    <row r="181" spans="1:14" ht="25">
      <c r="A181" s="83"/>
      <c r="N181" s="79"/>
    </row>
    <row r="182" spans="1:14">
      <c r="A182" s="79"/>
      <c r="N182" s="79"/>
    </row>
    <row r="183" spans="1:14">
      <c r="A183" s="79"/>
      <c r="N183" s="79"/>
    </row>
    <row r="184" spans="1:14">
      <c r="A184" s="79"/>
      <c r="N184" s="79"/>
    </row>
    <row r="185" spans="1:14">
      <c r="A185" s="79"/>
      <c r="N185" s="79"/>
    </row>
    <row r="186" spans="1:14">
      <c r="A186" s="79"/>
      <c r="N186" s="79"/>
    </row>
    <row r="187" spans="1:14">
      <c r="A187" s="79"/>
      <c r="N187" s="79"/>
    </row>
    <row r="188" spans="1:14">
      <c r="A188" s="79"/>
      <c r="N188" s="79"/>
    </row>
    <row r="189" spans="1:14">
      <c r="A189" s="79"/>
      <c r="N189" s="79"/>
    </row>
    <row r="190" spans="1:14">
      <c r="A190" s="79"/>
      <c r="N190" s="79"/>
    </row>
    <row r="191" spans="1:14">
      <c r="A191" s="79"/>
      <c r="N191" s="79"/>
    </row>
    <row r="192" spans="1:14">
      <c r="A192" s="79"/>
      <c r="N192" s="79"/>
    </row>
    <row r="193" spans="1:14">
      <c r="A193" s="79"/>
      <c r="N193" s="79"/>
    </row>
    <row r="194" spans="1:14">
      <c r="A194" s="79"/>
      <c r="N194" s="79"/>
    </row>
    <row r="195" spans="1:14">
      <c r="A195" s="79"/>
      <c r="N195" s="79"/>
    </row>
    <row r="196" spans="1:14">
      <c r="A196" s="79"/>
      <c r="N196" s="79"/>
    </row>
    <row r="197" spans="1:14">
      <c r="A197" s="79"/>
      <c r="N197" s="79"/>
    </row>
    <row r="198" spans="1:14">
      <c r="A198" s="79"/>
      <c r="N198" s="79"/>
    </row>
    <row r="199" spans="1:14">
      <c r="A199" s="79"/>
      <c r="N199" s="79"/>
    </row>
    <row r="200" spans="1:14">
      <c r="A200" s="79"/>
      <c r="N200" s="79"/>
    </row>
    <row r="201" spans="1:14">
      <c r="A201" s="79"/>
      <c r="N201" s="79"/>
    </row>
    <row r="202" spans="1:14">
      <c r="A202" s="79"/>
      <c r="N202" s="79"/>
    </row>
    <row r="203" spans="1:14">
      <c r="A203" s="79"/>
      <c r="N203" s="79"/>
    </row>
    <row r="204" spans="1:14">
      <c r="A204" s="79"/>
      <c r="N204" s="79"/>
    </row>
    <row r="205" spans="1:14">
      <c r="A205" s="79"/>
      <c r="N205" s="79"/>
    </row>
    <row r="206" spans="1:14">
      <c r="A206" s="79"/>
      <c r="N206" s="79"/>
    </row>
    <row r="255" spans="1:14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80"/>
      <c r="N255" s="79"/>
    </row>
    <row r="256" spans="1:14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80"/>
      <c r="N256" s="79"/>
    </row>
    <row r="257" spans="1:14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80"/>
      <c r="N257" s="79"/>
    </row>
    <row r="258" spans="1:14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80"/>
      <c r="N258" s="79"/>
    </row>
    <row r="259" spans="1:14" ht="19.5">
      <c r="A259" s="79"/>
      <c r="B259" s="79"/>
      <c r="C259" s="79"/>
      <c r="D259" s="79"/>
      <c r="E259" s="81"/>
      <c r="F259" s="81"/>
      <c r="G259" s="81"/>
      <c r="H259" s="79"/>
      <c r="I259" s="84"/>
      <c r="J259" s="79"/>
      <c r="K259" s="79"/>
      <c r="L259" s="79"/>
      <c r="M259" s="80"/>
      <c r="N259" s="79"/>
    </row>
    <row r="260" spans="1:14" ht="25">
      <c r="A260" s="79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6"/>
      <c r="N260" s="79"/>
    </row>
    <row r="261" spans="1:14" ht="25"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</row>
  </sheetData>
  <mergeCells count="5">
    <mergeCell ref="A1:M1"/>
    <mergeCell ref="A2:M2"/>
    <mergeCell ref="A136:M136"/>
    <mergeCell ref="A137:L137"/>
    <mergeCell ref="O3:R3"/>
  </mergeCells>
  <phoneticPr fontId="1" type="noConversion"/>
  <conditionalFormatting sqref="B18:B40">
    <cfRule type="expression" dxfId="1" priority="28" stopIfTrue="1">
      <formula>AND(COUNTIF($B$4:$B$270, B18)&gt;1,NOT(ISBLANK(B18)))</formula>
    </cfRule>
  </conditionalFormatting>
  <conditionalFormatting sqref="B9">
    <cfRule type="expression" dxfId="0" priority="29" stopIfTrue="1">
      <formula>AND(COUNTIF($B$4:$B$271, B9)&gt;1,NOT(ISBLANK(B9)))</formula>
    </cfRule>
  </conditionalFormatting>
  <hyperlinks>
    <hyperlink ref="D44" r:id="rId1" display="https://www.kingstone.com.tw/bookpublish/publist?pubno=11029" xr:uid="{00000000-0004-0000-0000-000000000000}"/>
    <hyperlink ref="D45" r:id="rId2" display="https://www.kingstone.com.tw/bookpublish/publist?pubno=06300" xr:uid="{00000000-0004-0000-0000-000001000000}"/>
    <hyperlink ref="C48" r:id="rId3" display="javascript:location.href=SearchLink('%E5%94%90%E8%AB%BE%EF%BC%8E%E8%90%8A%E6%81%A9','','au');" xr:uid="{00000000-0004-0000-0000-000002000000}"/>
    <hyperlink ref="D48" r:id="rId4" display="https://www.kingstone.com.tw/bookpublish/publist?pubno=17001" xr:uid="{00000000-0004-0000-0000-000003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35" fitToHeight="5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8"/>
  <sheetViews>
    <sheetView topLeftCell="A22" workbookViewId="0">
      <selection sqref="A1:A128"/>
    </sheetView>
  </sheetViews>
  <sheetFormatPr defaultColWidth="8.90625" defaultRowHeight="17"/>
  <cols>
    <col min="1" max="1" width="20.08984375" bestFit="1" customWidth="1"/>
  </cols>
  <sheetData>
    <row r="1" spans="1:1" ht="19.5">
      <c r="A1" s="2" t="s">
        <v>41</v>
      </c>
    </row>
    <row r="2" spans="1:1" ht="19.5">
      <c r="A2" s="3">
        <v>9789575036492</v>
      </c>
    </row>
    <row r="3" spans="1:1" ht="19.5">
      <c r="A3" s="3">
        <v>9789864778133</v>
      </c>
    </row>
    <row r="4" spans="1:1" ht="19.5">
      <c r="A4" s="3">
        <v>9789865536169</v>
      </c>
    </row>
    <row r="5" spans="1:1" ht="19.5">
      <c r="A5" s="3">
        <v>9789869697774</v>
      </c>
    </row>
    <row r="6" spans="1:1" ht="19.5">
      <c r="A6" s="3">
        <v>9789869635899</v>
      </c>
    </row>
    <row r="7" spans="1:1" ht="19.5">
      <c r="A7" s="4">
        <v>9789570849516</v>
      </c>
    </row>
    <row r="8" spans="1:1" ht="19.5">
      <c r="A8" s="4">
        <v>9780399167898</v>
      </c>
    </row>
    <row r="9" spans="1:1" ht="19.5">
      <c r="A9" s="4">
        <v>4717211023891</v>
      </c>
    </row>
    <row r="10" spans="1:1" ht="19.5">
      <c r="A10" s="4">
        <v>9789866915376</v>
      </c>
    </row>
    <row r="11" spans="1:1" ht="19.5">
      <c r="A11" s="4">
        <v>9789866915260</v>
      </c>
    </row>
    <row r="12" spans="1:1" ht="19.5">
      <c r="A12" s="5">
        <v>9781647397210</v>
      </c>
    </row>
    <row r="13" spans="1:1" ht="19.5">
      <c r="A13" s="5">
        <v>9781538137604</v>
      </c>
    </row>
    <row r="14" spans="1:1" ht="19.5">
      <c r="A14" s="2" t="s">
        <v>110</v>
      </c>
    </row>
    <row r="15" spans="1:1" ht="19.5">
      <c r="A15" s="2" t="s">
        <v>131</v>
      </c>
    </row>
    <row r="16" spans="1:1" ht="19.5">
      <c r="A16" s="1">
        <v>9789573286172</v>
      </c>
    </row>
    <row r="17" spans="1:1" ht="19.5">
      <c r="A17" s="1">
        <v>9991070629011</v>
      </c>
    </row>
    <row r="18" spans="1:1" ht="19.5">
      <c r="A18" s="1">
        <v>9789865549008</v>
      </c>
    </row>
    <row r="19" spans="1:1" ht="19.5">
      <c r="A19" s="6" t="s">
        <v>33</v>
      </c>
    </row>
    <row r="20" spans="1:1" ht="19.5">
      <c r="A20" s="2" t="s">
        <v>36</v>
      </c>
    </row>
    <row r="21" spans="1:1" ht="19.5">
      <c r="A21" s="5">
        <v>9789570532814</v>
      </c>
    </row>
    <row r="22" spans="1:1" ht="19.5">
      <c r="A22" s="5">
        <v>9789861785264</v>
      </c>
    </row>
    <row r="23" spans="1:1" ht="19.5">
      <c r="A23" s="5">
        <v>9789865164874</v>
      </c>
    </row>
    <row r="24" spans="1:1" ht="19.5">
      <c r="A24" s="5">
        <v>9789869880855</v>
      </c>
    </row>
    <row r="25" spans="1:1" ht="19.5">
      <c r="A25" s="5">
        <v>9789570855593</v>
      </c>
    </row>
    <row r="26" spans="1:1" ht="19.5">
      <c r="A26" s="5">
        <v>9789863844068</v>
      </c>
    </row>
    <row r="27" spans="1:1" ht="19.5">
      <c r="A27" s="5">
        <v>9789863844129</v>
      </c>
    </row>
    <row r="28" spans="1:1" ht="19.5">
      <c r="A28" s="5">
        <v>9789863844501</v>
      </c>
    </row>
    <row r="29" spans="1:1" ht="19.5">
      <c r="A29" s="5">
        <v>9789863429425</v>
      </c>
    </row>
    <row r="30" spans="1:1" ht="19.5">
      <c r="A30" s="5">
        <v>9789861983684</v>
      </c>
    </row>
    <row r="31" spans="1:1" ht="19.5">
      <c r="A31" s="5">
        <v>9789861754291</v>
      </c>
    </row>
    <row r="32" spans="1:1" ht="19.5">
      <c r="A32" s="5">
        <v>9789861754079</v>
      </c>
    </row>
    <row r="33" spans="1:1" ht="19.5">
      <c r="A33" s="5">
        <v>9789888250042</v>
      </c>
    </row>
    <row r="34" spans="1:1" ht="19.5">
      <c r="A34" s="2" t="s">
        <v>111</v>
      </c>
    </row>
    <row r="35" spans="1:1" ht="19.5">
      <c r="A35" s="2" t="s">
        <v>112</v>
      </c>
    </row>
    <row r="36" spans="1:1" ht="19.5">
      <c r="A36" s="2" t="s">
        <v>113</v>
      </c>
    </row>
    <row r="37" spans="1:1" ht="19.5">
      <c r="A37" s="2" t="s">
        <v>114</v>
      </c>
    </row>
    <row r="38" spans="1:1" ht="19.5">
      <c r="A38" s="2" t="s">
        <v>115</v>
      </c>
    </row>
    <row r="39" spans="1:1" ht="19.5">
      <c r="A39" s="2" t="s">
        <v>116</v>
      </c>
    </row>
    <row r="40" spans="1:1" ht="19.5">
      <c r="A40" s="2" t="s">
        <v>119</v>
      </c>
    </row>
    <row r="41" spans="1:1" ht="19.5">
      <c r="A41" s="2" t="s">
        <v>120</v>
      </c>
    </row>
    <row r="42" spans="1:1" ht="19.5">
      <c r="A42" s="2" t="s">
        <v>121</v>
      </c>
    </row>
    <row r="43" spans="1:1" ht="19.5">
      <c r="A43" s="2" t="s">
        <v>125</v>
      </c>
    </row>
    <row r="44" spans="1:1" ht="19.5">
      <c r="A44" s="1">
        <v>9789578018341</v>
      </c>
    </row>
    <row r="45" spans="1:1" ht="19.5">
      <c r="A45" s="1">
        <v>9789570844764</v>
      </c>
    </row>
    <row r="46" spans="1:1" ht="19.5">
      <c r="A46" s="1">
        <v>9789570844757</v>
      </c>
    </row>
    <row r="47" spans="1:1" ht="19.5">
      <c r="A47" s="1">
        <v>4715243774804</v>
      </c>
    </row>
    <row r="48" spans="1:1" ht="19.5">
      <c r="A48" s="1">
        <v>9789863191452</v>
      </c>
    </row>
    <row r="49" spans="1:1" ht="19.5">
      <c r="A49" s="1">
        <v>9789863191803</v>
      </c>
    </row>
    <row r="50" spans="1:1" ht="19.5">
      <c r="A50" s="1">
        <v>9789863192145</v>
      </c>
    </row>
    <row r="51" spans="1:1" ht="19.5">
      <c r="A51" s="1">
        <v>9789863192428</v>
      </c>
    </row>
    <row r="52" spans="1:1" ht="19.5">
      <c r="A52" s="1">
        <v>9789863192602</v>
      </c>
    </row>
    <row r="53" spans="1:1" ht="19.5">
      <c r="A53" s="1">
        <v>9789865922993</v>
      </c>
    </row>
    <row r="54" spans="1:1" ht="19.5">
      <c r="A54" s="1">
        <v>9789869459549</v>
      </c>
    </row>
    <row r="55" spans="1:1" ht="19.5">
      <c r="A55" s="1">
        <v>9789869459570</v>
      </c>
    </row>
    <row r="56" spans="1:1" ht="19.5">
      <c r="A56" s="1">
        <v>9789863192602</v>
      </c>
    </row>
    <row r="57" spans="1:1" ht="19.5">
      <c r="A57" s="1">
        <v>9789863593393</v>
      </c>
    </row>
    <row r="58" spans="1:1" ht="19.5">
      <c r="A58" s="2" t="s">
        <v>39</v>
      </c>
    </row>
    <row r="59" spans="1:1" ht="19.5">
      <c r="A59" s="7" t="s">
        <v>30</v>
      </c>
    </row>
    <row r="60" spans="1:1" ht="19.5">
      <c r="A60" s="5">
        <v>9789575034207</v>
      </c>
    </row>
    <row r="61" spans="1:1" ht="19.5">
      <c r="A61" s="5">
        <v>9789571464602</v>
      </c>
    </row>
    <row r="62" spans="1:1" ht="19.5">
      <c r="A62" s="5">
        <v>9789869865234</v>
      </c>
    </row>
    <row r="63" spans="1:1" ht="19.5">
      <c r="A63" s="5">
        <v>9789570855050</v>
      </c>
    </row>
    <row r="64" spans="1:1" ht="19.5">
      <c r="A64" s="5">
        <v>9789863445647</v>
      </c>
    </row>
    <row r="65" spans="1:1" ht="19.5">
      <c r="A65" s="5">
        <v>9789570854770</v>
      </c>
    </row>
    <row r="66" spans="1:1" ht="19.5">
      <c r="A66" s="5">
        <v>9789571375205</v>
      </c>
    </row>
    <row r="67" spans="1:1" ht="19.5">
      <c r="A67" s="5">
        <v>9789869581417</v>
      </c>
    </row>
    <row r="68" spans="1:1" ht="19.5">
      <c r="A68" s="5">
        <v>9789863447481</v>
      </c>
    </row>
    <row r="69" spans="1:1" ht="19.5">
      <c r="A69" s="5">
        <v>9789866272004</v>
      </c>
    </row>
    <row r="70" spans="1:1" ht="19.5">
      <c r="A70" s="5">
        <v>9789863447535</v>
      </c>
    </row>
    <row r="71" spans="1:1" ht="19.5">
      <c r="A71" s="5">
        <v>9789863586524</v>
      </c>
    </row>
    <row r="72" spans="1:1" ht="19.5">
      <c r="A72" s="5">
        <v>9789869583886</v>
      </c>
    </row>
    <row r="73" spans="1:1" ht="19.5">
      <c r="A73" s="5">
        <v>9789869417426</v>
      </c>
    </row>
    <row r="74" spans="1:1" ht="19.5">
      <c r="A74" s="5">
        <v>9789869527934</v>
      </c>
    </row>
    <row r="75" spans="1:1" ht="19.5">
      <c r="A75" s="5">
        <v>9789869311588</v>
      </c>
    </row>
    <row r="76" spans="1:1" ht="19.5">
      <c r="A76" s="5">
        <v>9789576581502</v>
      </c>
    </row>
    <row r="77" spans="1:1" ht="19.5">
      <c r="A77" s="5">
        <v>9789571378152</v>
      </c>
    </row>
    <row r="78" spans="1:1" ht="19.5">
      <c r="A78" s="5">
        <v>9789863843788</v>
      </c>
    </row>
    <row r="79" spans="1:1" ht="19.5">
      <c r="A79" s="5">
        <v>9789866370137</v>
      </c>
    </row>
    <row r="80" spans="1:1" ht="19.5">
      <c r="A80" s="5">
        <v>9789869456968</v>
      </c>
    </row>
    <row r="81" spans="1:1" ht="19.5">
      <c r="A81" s="5">
        <v>9789869509404</v>
      </c>
    </row>
    <row r="82" spans="1:1" ht="19.5">
      <c r="A82" s="2" t="s">
        <v>141</v>
      </c>
    </row>
    <row r="83" spans="1:1" ht="19.5">
      <c r="A83" s="2" t="s">
        <v>143</v>
      </c>
    </row>
    <row r="84" spans="1:1" ht="19.5">
      <c r="A84" s="2" t="s">
        <v>145</v>
      </c>
    </row>
    <row r="85" spans="1:1" ht="19.5">
      <c r="A85" s="2" t="s">
        <v>146</v>
      </c>
    </row>
    <row r="86" spans="1:1" ht="19.5">
      <c r="A86" s="2" t="s">
        <v>149</v>
      </c>
    </row>
    <row r="87" spans="1:1" ht="19.5">
      <c r="A87" s="2" t="s">
        <v>150</v>
      </c>
    </row>
    <row r="88" spans="1:1" ht="19.5">
      <c r="A88" s="2" t="s">
        <v>151</v>
      </c>
    </row>
    <row r="89" spans="1:1" ht="19.5">
      <c r="A89" s="2" t="s">
        <v>152</v>
      </c>
    </row>
    <row r="90" spans="1:1" ht="19.5">
      <c r="A90" s="2" t="s">
        <v>153</v>
      </c>
    </row>
    <row r="91" spans="1:1" ht="19.5">
      <c r="A91" s="2" t="s">
        <v>154</v>
      </c>
    </row>
    <row r="92" spans="1:1" ht="19.5">
      <c r="A92" s="2" t="s">
        <v>155</v>
      </c>
    </row>
    <row r="93" spans="1:1" ht="19.5">
      <c r="A93" s="2" t="s">
        <v>156</v>
      </c>
    </row>
    <row r="94" spans="1:1" ht="19.5">
      <c r="A94" s="2" t="s">
        <v>157</v>
      </c>
    </row>
    <row r="95" spans="1:1" ht="19.5">
      <c r="A95" s="1">
        <v>9789863593409</v>
      </c>
    </row>
    <row r="96" spans="1:1" ht="19.5">
      <c r="A96" s="1">
        <v>9789863593416</v>
      </c>
    </row>
    <row r="97" spans="1:1" ht="19.5">
      <c r="A97" s="1">
        <v>9789863593447</v>
      </c>
    </row>
    <row r="98" spans="1:1" ht="19.5">
      <c r="A98" s="1">
        <v>9789863593423</v>
      </c>
    </row>
    <row r="99" spans="1:1" ht="19.5">
      <c r="A99" s="1">
        <v>9789868670150</v>
      </c>
    </row>
    <row r="100" spans="1:1" ht="19.5">
      <c r="A100" s="1">
        <v>9789868670174</v>
      </c>
    </row>
    <row r="101" spans="1:1" ht="19.5">
      <c r="A101" s="1">
        <v>9789868670167</v>
      </c>
    </row>
    <row r="102" spans="1:1" ht="19.5">
      <c r="A102" s="1">
        <v>9789865947095</v>
      </c>
    </row>
    <row r="103" spans="1:1" ht="19.5">
      <c r="A103" s="1">
        <v>9789865101022</v>
      </c>
    </row>
    <row r="104" spans="1:1" ht="19.5">
      <c r="A104" s="1">
        <v>9789571382647</v>
      </c>
    </row>
    <row r="105" spans="1:1" ht="19.5">
      <c r="A105" s="1">
        <v>9789865100841</v>
      </c>
    </row>
    <row r="106" spans="1:1" ht="19.5">
      <c r="A106" s="1">
        <v>9789865100759</v>
      </c>
    </row>
    <row r="107" spans="1:1" ht="19.5">
      <c r="A107" s="1">
        <v>9789864799374</v>
      </c>
    </row>
    <row r="108" spans="1:1" ht="19.5">
      <c r="A108" s="1">
        <v>9789578683761</v>
      </c>
    </row>
    <row r="109" spans="1:1" ht="19.5">
      <c r="A109" s="5">
        <v>9789869532617</v>
      </c>
    </row>
    <row r="110" spans="1:1" ht="19.5">
      <c r="A110" s="5">
        <v>9789865671372</v>
      </c>
    </row>
    <row r="111" spans="1:1" ht="19.5">
      <c r="A111" s="5">
        <v>9789865671785</v>
      </c>
    </row>
    <row r="112" spans="1:1" ht="19.5">
      <c r="A112" s="5">
        <v>9789865513023</v>
      </c>
    </row>
    <row r="113" spans="1:1" ht="19.5">
      <c r="A113" s="5">
        <v>9789573286172</v>
      </c>
    </row>
    <row r="114" spans="1:1" ht="19.5">
      <c r="A114" s="5">
        <v>9789865535308</v>
      </c>
    </row>
    <row r="115" spans="1:1" ht="19.5">
      <c r="A115" s="5">
        <v>9789575036164</v>
      </c>
    </row>
    <row r="116" spans="1:1" ht="19.5">
      <c r="A116" s="5">
        <v>9789576583896</v>
      </c>
    </row>
    <row r="117" spans="1:1" ht="19.5">
      <c r="A117" s="2" t="s">
        <v>126</v>
      </c>
    </row>
    <row r="118" spans="1:1" ht="19.5">
      <c r="A118" s="2" t="s">
        <v>127</v>
      </c>
    </row>
    <row r="119" spans="1:1" ht="19.5">
      <c r="A119" s="2" t="s">
        <v>128</v>
      </c>
    </row>
    <row r="120" spans="1:1" ht="19.5">
      <c r="A120" s="2" t="s">
        <v>130</v>
      </c>
    </row>
    <row r="121" spans="1:1" ht="19.5">
      <c r="A121" s="2" t="s">
        <v>132</v>
      </c>
    </row>
    <row r="122" spans="1:1" ht="19.5">
      <c r="A122" s="2" t="s">
        <v>133</v>
      </c>
    </row>
    <row r="123" spans="1:1" ht="19.5">
      <c r="A123" s="2" t="s">
        <v>134</v>
      </c>
    </row>
    <row r="124" spans="1:1" ht="19.5">
      <c r="A124" s="2" t="s">
        <v>135</v>
      </c>
    </row>
    <row r="125" spans="1:1" ht="19.5">
      <c r="A125" s="2" t="s">
        <v>136</v>
      </c>
    </row>
    <row r="126" spans="1:1" ht="19.5">
      <c r="A126" s="2" t="s">
        <v>137</v>
      </c>
    </row>
    <row r="127" spans="1:1" ht="19.5">
      <c r="A127" s="2" t="s">
        <v>138</v>
      </c>
    </row>
    <row r="128" spans="1:1" ht="19.5">
      <c r="A128" s="2" t="s">
        <v>139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2020-10-21T00:41:15Z</cp:lastPrinted>
  <dcterms:created xsi:type="dcterms:W3CDTF">2012-07-23T02:09:03Z</dcterms:created>
  <dcterms:modified xsi:type="dcterms:W3CDTF">2020-10-22T01:56:57Z</dcterms:modified>
</cp:coreProperties>
</file>