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" yWindow="600" windowWidth="21252" windowHeight="9000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M7" i="1"/>
  <c r="M5"/>
  <c r="I45"/>
  <c r="I43"/>
  <c r="I42"/>
  <c r="I41"/>
  <c r="I40"/>
</calcChain>
</file>

<file path=xl/sharedStrings.xml><?xml version="1.0" encoding="utf-8"?>
<sst xmlns="http://schemas.openxmlformats.org/spreadsheetml/2006/main" count="336" uniqueCount="157">
  <si>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</si>
  <si>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</si>
  <si>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</si>
  <si>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</si>
  <si>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</si>
  <si>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</si>
  <si>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</si>
  <si>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</si>
  <si>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</si>
  <si>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</si>
  <si>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</si>
  <si>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</si>
  <si>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</si>
  <si>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</si>
  <si>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</si>
  <si>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學校班級最高學生數(17)人</t>
    <phoneticPr fontId="7" type="noConversion"/>
  </si>
  <si>
    <t xml:space="preserve">            臺南市109學年度國民中小學圖書採購書單                     </t>
    <phoneticPr fontId="7" type="noConversion"/>
  </si>
  <si>
    <t>Enjoy Reading Book 1 (Book + 1CD)</t>
  </si>
  <si>
    <t>978-957-606-654-2</t>
  </si>
  <si>
    <t>Enjoy Reading Book 2 (Book+1CD)</t>
  </si>
  <si>
    <t>978-957-606-663-4</t>
  </si>
  <si>
    <t>Enjoy Reading Book 3 (Book+1CD)</t>
  </si>
  <si>
    <t>978-957-606-668-9</t>
  </si>
  <si>
    <t>Bloomsbury Young Readers 7-Turquoise: The Good Little Wolf</t>
  </si>
  <si>
    <t>A.H. Benjamin</t>
  </si>
  <si>
    <t>Bloomsbury Education</t>
  </si>
  <si>
    <t>9781472970732</t>
  </si>
  <si>
    <t>Bloomsbury Young Readers 7-Turquoise: It’s Too Scary!</t>
  </si>
  <si>
    <t>Adam Guillain</t>
  </si>
  <si>
    <t>9781472962546</t>
  </si>
  <si>
    <t>Bloomsbury Young Readers 7-Turquoise: Hello, Baby Mo!</t>
  </si>
  <si>
    <t>Emma Shevah</t>
  </si>
  <si>
    <t>Bloomsbury Young Readers 7-Turquoise: Cavegirl</t>
  </si>
  <si>
    <t>Abie Longstaff</t>
  </si>
  <si>
    <t>Bloomsbury Young Readers 7-Turquoise: The Ugly Little Swan</t>
  </si>
  <si>
    <t>Riordan, James</t>
  </si>
  <si>
    <t>978-1-4729-5969-0</t>
  </si>
  <si>
    <t>Bloomsbury Young Readers 7-Turquoise: A Tiger for Breakfast</t>
  </si>
  <si>
    <t>Dhami, Narinder</t>
  </si>
  <si>
    <t>978-1-4729-5958-4</t>
  </si>
  <si>
    <t>Bloomsbury Young Readers 8-Purple: Manju’s Magic Wishes</t>
  </si>
  <si>
    <t>Chitra Sounda</t>
  </si>
  <si>
    <t>9781472959713</t>
  </si>
  <si>
    <t>Bloomsbury Young Readers 8-Purple: Knights V Dinosaurs</t>
  </si>
  <si>
    <t>Tony Bradman</t>
  </si>
  <si>
    <t>9781472963420</t>
  </si>
  <si>
    <t>cavesbooks</t>
  </si>
  <si>
    <t>TW</t>
  </si>
  <si>
    <t>否</t>
  </si>
  <si>
    <t>是</t>
  </si>
  <si>
    <t>UK</t>
  </si>
  <si>
    <t>9781472963468</t>
  </si>
  <si>
    <t>9781472962768</t>
  </si>
  <si>
    <t>神奇酷數學（全新版1-8冊）</t>
  </si>
  <si>
    <t>4713510949115</t>
  </si>
  <si>
    <t>查坦‧波斯基</t>
  </si>
  <si>
    <t>小天下</t>
  </si>
  <si>
    <t>台灣</t>
  </si>
  <si>
    <t>9789869349000</t>
  </si>
  <si>
    <t>咖啡的科學:從栽種採收、烘焙研磨、溫度控制、沖泡萃取到採購訣竅的完美咖啡事典</t>
  </si>
  <si>
    <t xml:space="preserve"> 崔斯坦．史蒂文森</t>
  </si>
  <si>
    <t xml:space="preserve">方言文化 </t>
  </si>
  <si>
    <t>創意體育遊戲</t>
  </si>
  <si>
    <t>李明強、敖運忠、張昌來</t>
  </si>
  <si>
    <t xml:space="preserve">大展 </t>
  </si>
  <si>
    <t>9789574688517</t>
  </si>
  <si>
    <t>藝術家的一日廚房：學校沒教的藝術史：用家常菜向26位藝壇大師致敬</t>
  </si>
  <si>
    <t>潘家欣</t>
  </si>
  <si>
    <t xml:space="preserve">大寫出版 </t>
  </si>
  <si>
    <t>9789579689410 </t>
  </si>
  <si>
    <t>姜松</t>
  </si>
  <si>
    <t>原點</t>
  </si>
  <si>
    <t>9789579072014</t>
  </si>
  <si>
    <t>9789865837891</t>
  </si>
  <si>
    <t xml:space="preserve">
維吉爾．希利爾（Virgil Mores Hillyer）</t>
  </si>
  <si>
    <t>小樹文化</t>
  </si>
  <si>
    <t>給中小學生的藝術史【繪畫篇】：美國最會說故事的校長爺爺，為你導覽世界各大博物館，輕鬆看懂經典名畫【美國中小學生指定讀物】（全彩插畫版）</t>
  </si>
  <si>
    <t>安藤忠雄：永不放棄的建築大師</t>
  </si>
  <si>
    <t> 周姚萍 </t>
  </si>
  <si>
    <t>9789862164730</t>
  </si>
  <si>
    <t>身體裡的探險家</t>
  </si>
  <si>
    <t>湯姆．傑克森（Tom Jackson）</t>
  </si>
  <si>
    <t>親子天下</t>
  </si>
  <si>
    <t>9789863980223</t>
  </si>
  <si>
    <t>奧運（台灣第一本奧運主題繪本）</t>
  </si>
  <si>
    <t xml:space="preserve"> 陳又凌</t>
  </si>
  <si>
    <t>聯經出版</t>
  </si>
  <si>
    <t>9789570854442</t>
  </si>
  <si>
    <t>刷牙小小兵勇闖蛀牙王國</t>
  </si>
  <si>
    <t xml:space="preserve"> 李昭乙</t>
  </si>
  <si>
    <t>童夢館</t>
  </si>
  <si>
    <t>9789869485746</t>
  </si>
  <si>
    <t>小摺快跑</t>
  </si>
  <si>
    <t xml:space="preserve"> 王比利</t>
  </si>
  <si>
    <t>臉譜出版</t>
  </si>
  <si>
    <t>小摺快跑II--摺疊車維修＆改裝</t>
  </si>
  <si>
    <t>小摺快跑III熱門小徑&amp;小摺全書</t>
  </si>
  <si>
    <t>自行車全書(平裝)</t>
  </si>
  <si>
    <t xml:space="preserve"> 巴蘭坦、格蘭特</t>
  </si>
  <si>
    <t>貓頭鷹</t>
  </si>
  <si>
    <t>新世紀機器人終極百科</t>
  </si>
  <si>
    <t xml:space="preserve"> 馬隆</t>
  </si>
  <si>
    <t>9789866739231</t>
    <phoneticPr fontId="7" type="noConversion"/>
  </si>
  <si>
    <t>9789866739774</t>
    <phoneticPr fontId="7" type="noConversion"/>
  </si>
  <si>
    <t>漫畫大英百科【物理化學】（1～5冊）</t>
  </si>
  <si>
    <t xml:space="preserve"> BomBom story  
</t>
  </si>
  <si>
    <t>三采</t>
  </si>
  <si>
    <t>4710415385987</t>
  </si>
  <si>
    <t>986741599X</t>
    <phoneticPr fontId="7" type="noConversion"/>
  </si>
  <si>
    <t>天涯海角</t>
  </si>
  <si>
    <t>簡媜</t>
  </si>
  <si>
    <t>印刻</t>
  </si>
  <si>
    <t>一個旅人，在西拉雅：遇見台式生活美感</t>
  </si>
  <si>
    <t>褚士瑩</t>
  </si>
  <si>
    <t>大田</t>
  </si>
  <si>
    <t>為小情人做早餐</t>
  </si>
  <si>
    <t>焦桐</t>
  </si>
  <si>
    <t>二魚文化</t>
  </si>
  <si>
    <t>故事學：學校沒教，你也要會的表達力</t>
  </si>
  <si>
    <t>歐陽立中</t>
  </si>
  <si>
    <t>國語日報</t>
  </si>
  <si>
    <t>上課不要生小孩</t>
  </si>
  <si>
    <t>九把刀</t>
  </si>
  <si>
    <t>蓋亞文化</t>
  </si>
  <si>
    <t>14歲，明日的課表</t>
  </si>
  <si>
    <t>鈴木露莉佳</t>
  </si>
  <si>
    <t>悅知文化</t>
  </si>
  <si>
    <t>大武山下</t>
  </si>
  <si>
    <t>龍應台</t>
  </si>
  <si>
    <t>時報文化</t>
  </si>
  <si>
    <t>陶妖：仙靈傳奇4</t>
  </si>
  <si>
    <t>陳郁如</t>
  </si>
  <si>
    <t>9789861372952</t>
  </si>
  <si>
    <t>9789862414644</t>
  </si>
  <si>
    <t> 彼德‧梵科潘</t>
  </si>
  <si>
    <t>聯經</t>
  </si>
  <si>
    <t>9789570854565</t>
  </si>
  <si>
    <t>9789570854572</t>
  </si>
  <si>
    <t>真正的快樂處方：瑞典國民書！腦科學實證的健康生活提案</t>
  </si>
  <si>
    <t>安德斯・韓森</t>
  </si>
  <si>
    <t>究竟</t>
  </si>
  <si>
    <t>更快樂：哈佛最受歡迎的一堂課（修訂版）</t>
  </si>
  <si>
    <t xml:space="preserve"> 塔爾．班夏哈</t>
  </si>
  <si>
    <t>天下雜誌</t>
  </si>
  <si>
    <t>絲綢之路：從波斯帝國到當代國際情勢，橫跨兩千五百年人類文明的新世界史</t>
  </si>
  <si>
    <t>絲綢之路續篇：霸權移轉的動盪時代，當今的世界與未來文明新史</t>
  </si>
  <si>
    <t>野人</t>
  </si>
  <si>
    <t>亞歷克西斯．鮑茲曼（Alexis Bautzmann）</t>
  </si>
  <si>
    <t xml:space="preserve">提姆・馬歇爾, 艾蜜莉・霍金斯, 皮帕・克蘭恩 </t>
  </si>
  <si>
    <t>藝術天才的巔峰對決：藝術史上遇強則強的競技傑作</t>
    <phoneticPr fontId="7" type="noConversion"/>
  </si>
  <si>
    <t>否</t>
    <phoneticPr fontId="7" type="noConversion"/>
  </si>
  <si>
    <t>否</t>
    <phoneticPr fontId="7" type="noConversion"/>
  </si>
  <si>
    <t>世界是怎麼改變的？地理來解答：12張地圖告訴你影響全球的關鍵議題</t>
    <phoneticPr fontId="7" type="noConversion"/>
  </si>
  <si>
    <t>世界大局．地圖全解讀【Vol.1+Vol.2】(套書2冊)</t>
    <phoneticPr fontId="7" type="noConversion"/>
  </si>
  <si>
    <t>英文</t>
    <phoneticPr fontId="7" type="noConversion"/>
  </si>
  <si>
    <t>教師</t>
    <phoneticPr fontId="7" type="noConversion"/>
  </si>
  <si>
    <t>校名：臺南市立東山國中
填表人：
                                    教務主任：                  校長：
連絡電話：06-6802175 # 19</t>
    <phoneticPr fontId="7" type="noConversion"/>
  </si>
</sst>
</file>

<file path=xl/styles.xml><?xml version="1.0" encoding="utf-8"?>
<styleSheet xmlns="http://schemas.openxmlformats.org/spreadsheetml/2006/main">
  <numFmts count="3">
    <numFmt numFmtId="176" formatCode="&quot; &quot;#,##0.00&quot; &quot;;&quot;-&quot;#,##0.00&quot; &quot;;&quot; -&quot;00&quot; &quot;;&quot; &quot;@&quot; &quot;"/>
    <numFmt numFmtId="177" formatCode="0&quot; &quot;;[Red]&quot;(&quot;0&quot;)&quot;"/>
    <numFmt numFmtId="178" formatCode="0_);[Red]\(0\)"/>
  </numFmts>
  <fonts count="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177" fontId="4" fillId="3" borderId="3" xfId="0" applyNumberFormat="1" applyFont="1" applyFill="1" applyBorder="1" applyAlignment="1">
      <alignment horizontal="right" vertical="center"/>
    </xf>
    <xf numFmtId="0" fontId="0" fillId="3" borderId="0" xfId="0" applyFill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>
      <alignment vertical="center"/>
    </xf>
    <xf numFmtId="178" fontId="4" fillId="3" borderId="3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vertical="center" wrapText="1"/>
    </xf>
    <xf numFmtId="0" fontId="4" fillId="4" borderId="3" xfId="0" applyFont="1" applyFill="1" applyBorder="1">
      <alignment vertical="center"/>
    </xf>
    <xf numFmtId="0" fontId="4" fillId="4" borderId="3" xfId="0" applyFont="1" applyFill="1" applyBorder="1" applyAlignment="1">
      <alignment vertical="center" wrapText="1"/>
    </xf>
    <xf numFmtId="49" fontId="4" fillId="4" borderId="3" xfId="0" applyNumberFormat="1" applyFont="1" applyFill="1" applyBorder="1" applyAlignment="1">
      <alignment horizontal="right" vertical="center"/>
    </xf>
    <xf numFmtId="0" fontId="0" fillId="3" borderId="3" xfId="0" applyFill="1" applyBorder="1">
      <alignment vertical="center"/>
    </xf>
    <xf numFmtId="0" fontId="4" fillId="4" borderId="3" xfId="0" applyFont="1" applyFill="1" applyBorder="1" applyAlignment="1">
      <alignment horizontal="right" vertical="center"/>
    </xf>
    <xf numFmtId="0" fontId="4" fillId="3" borderId="3" xfId="0" applyNumberFormat="1" applyFont="1" applyFill="1" applyBorder="1" applyAlignment="1">
      <alignment horizontal="right" vertical="center"/>
    </xf>
    <xf numFmtId="0" fontId="4" fillId="4" borderId="3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</cellXfs>
  <cellStyles count="5">
    <cellStyle name="cf1" xfId="4"/>
    <cellStyle name="一般" xfId="0" builtinId="0" customBuiltin="1"/>
    <cellStyle name="一般 2" xfId="1"/>
    <cellStyle name="千分位 2" xfId="2"/>
    <cellStyle name="千分位 2 2" xfId="3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topLeftCell="A34" zoomScale="55" zoomScaleNormal="55" workbookViewId="0">
      <selection activeCell="A47" sqref="A47:L47"/>
    </sheetView>
  </sheetViews>
  <sheetFormatPr defaultColWidth="10" defaultRowHeight="16.2"/>
  <cols>
    <col min="1" max="1" width="10" style="4" customWidth="1"/>
    <col min="2" max="2" width="116.21875" style="4" customWidth="1"/>
    <col min="3" max="3" width="16.21875" style="4" customWidth="1"/>
    <col min="4" max="4" width="24.88671875" style="4" customWidth="1"/>
    <col min="5" max="5" width="23" style="4" customWidth="1"/>
    <col min="6" max="6" width="28.21875" style="4" customWidth="1"/>
    <col min="7" max="7" width="13.33203125" style="4" bestFit="1" customWidth="1"/>
    <col min="8" max="8" width="16.44140625" style="4" bestFit="1" customWidth="1"/>
    <col min="9" max="9" width="10.21875" style="4" bestFit="1" customWidth="1"/>
    <col min="10" max="11" width="12.109375" style="4" customWidth="1"/>
    <col min="12" max="12" width="12.88671875" style="4" customWidth="1"/>
    <col min="13" max="13" width="10" style="4" customWidth="1"/>
    <col min="14" max="16384" width="10" style="4"/>
  </cols>
  <sheetData>
    <row r="1" spans="1:13" ht="24.6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4.6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39.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5" t="s">
        <v>9</v>
      </c>
      <c r="K3" s="5" t="s">
        <v>10</v>
      </c>
      <c r="L3" s="5" t="s">
        <v>11</v>
      </c>
      <c r="M3" s="6" t="s">
        <v>12</v>
      </c>
    </row>
    <row r="4" spans="1:13" ht="19.8">
      <c r="A4" s="1">
        <v>1</v>
      </c>
      <c r="B4" s="2" t="s">
        <v>17</v>
      </c>
      <c r="C4" s="2" t="s">
        <v>46</v>
      </c>
      <c r="D4" s="2" t="s">
        <v>46</v>
      </c>
      <c r="E4" s="2" t="s">
        <v>47</v>
      </c>
      <c r="F4" s="3" t="s">
        <v>18</v>
      </c>
      <c r="G4" s="10">
        <v>1</v>
      </c>
      <c r="H4" s="17">
        <v>280</v>
      </c>
      <c r="I4" s="10">
        <v>280</v>
      </c>
      <c r="J4" s="2" t="s">
        <v>48</v>
      </c>
      <c r="K4" s="2" t="s">
        <v>49</v>
      </c>
      <c r="L4" s="2" t="s">
        <v>150</v>
      </c>
      <c r="M4" s="7" t="s">
        <v>154</v>
      </c>
    </row>
    <row r="5" spans="1:13" ht="19.8">
      <c r="A5" s="1">
        <v>2</v>
      </c>
      <c r="B5" s="2" t="s">
        <v>19</v>
      </c>
      <c r="C5" s="2" t="s">
        <v>46</v>
      </c>
      <c r="D5" s="2" t="s">
        <v>46</v>
      </c>
      <c r="E5" s="2" t="s">
        <v>47</v>
      </c>
      <c r="F5" s="3" t="s">
        <v>20</v>
      </c>
      <c r="G5" s="10">
        <v>1</v>
      </c>
      <c r="H5" s="17">
        <v>280</v>
      </c>
      <c r="I5" s="10">
        <v>280</v>
      </c>
      <c r="J5" s="2" t="s">
        <v>48</v>
      </c>
      <c r="K5" s="2" t="s">
        <v>49</v>
      </c>
      <c r="L5" s="2" t="s">
        <v>151</v>
      </c>
      <c r="M5" s="7">
        <f>SUM(I4:I14)</f>
        <v>2280</v>
      </c>
    </row>
    <row r="6" spans="1:13" ht="19.8">
      <c r="A6" s="1">
        <v>3</v>
      </c>
      <c r="B6" s="2" t="s">
        <v>21</v>
      </c>
      <c r="C6" s="2" t="s">
        <v>46</v>
      </c>
      <c r="D6" s="2" t="s">
        <v>46</v>
      </c>
      <c r="E6" s="2" t="s">
        <v>47</v>
      </c>
      <c r="F6" s="3" t="s">
        <v>22</v>
      </c>
      <c r="G6" s="10">
        <v>1</v>
      </c>
      <c r="H6" s="17">
        <v>280</v>
      </c>
      <c r="I6" s="10">
        <v>280</v>
      </c>
      <c r="J6" s="2" t="s">
        <v>48</v>
      </c>
      <c r="K6" s="2" t="s">
        <v>49</v>
      </c>
      <c r="L6" s="2" t="s">
        <v>151</v>
      </c>
      <c r="M6" s="7" t="s">
        <v>155</v>
      </c>
    </row>
    <row r="7" spans="1:13" ht="19.8">
      <c r="A7" s="1">
        <v>4</v>
      </c>
      <c r="B7" s="2" t="s">
        <v>23</v>
      </c>
      <c r="C7" s="2" t="s">
        <v>24</v>
      </c>
      <c r="D7" s="2" t="s">
        <v>25</v>
      </c>
      <c r="E7" s="2" t="s">
        <v>50</v>
      </c>
      <c r="F7" s="3" t="s">
        <v>26</v>
      </c>
      <c r="G7" s="10">
        <v>1</v>
      </c>
      <c r="H7" s="17">
        <v>180</v>
      </c>
      <c r="I7" s="10">
        <v>180</v>
      </c>
      <c r="J7" s="2" t="s">
        <v>48</v>
      </c>
      <c r="K7" s="2" t="s">
        <v>48</v>
      </c>
      <c r="L7" s="2" t="s">
        <v>48</v>
      </c>
      <c r="M7" s="7">
        <f>SUM(I15:I18)</f>
        <v>2039</v>
      </c>
    </row>
    <row r="8" spans="1:13" ht="19.8">
      <c r="A8" s="1">
        <v>5</v>
      </c>
      <c r="B8" s="2" t="s">
        <v>27</v>
      </c>
      <c r="C8" s="2" t="s">
        <v>28</v>
      </c>
      <c r="D8" s="2" t="s">
        <v>25</v>
      </c>
      <c r="E8" s="2" t="s">
        <v>50</v>
      </c>
      <c r="F8" s="3" t="s">
        <v>29</v>
      </c>
      <c r="G8" s="10">
        <v>1</v>
      </c>
      <c r="H8" s="17">
        <v>180</v>
      </c>
      <c r="I8" s="10">
        <v>180</v>
      </c>
      <c r="J8" s="2" t="s">
        <v>48</v>
      </c>
      <c r="K8" s="2" t="s">
        <v>48</v>
      </c>
      <c r="L8" s="2" t="s">
        <v>48</v>
      </c>
      <c r="M8" s="7"/>
    </row>
    <row r="9" spans="1:13" ht="19.8">
      <c r="A9" s="1">
        <v>6</v>
      </c>
      <c r="B9" s="2" t="s">
        <v>30</v>
      </c>
      <c r="C9" s="2" t="s">
        <v>31</v>
      </c>
      <c r="D9" s="2" t="s">
        <v>25</v>
      </c>
      <c r="E9" s="2" t="s">
        <v>50</v>
      </c>
      <c r="F9" s="3" t="s">
        <v>51</v>
      </c>
      <c r="G9" s="10">
        <v>1</v>
      </c>
      <c r="H9" s="17">
        <v>180</v>
      </c>
      <c r="I9" s="10">
        <v>180</v>
      </c>
      <c r="J9" s="2" t="s">
        <v>48</v>
      </c>
      <c r="K9" s="2" t="s">
        <v>48</v>
      </c>
      <c r="L9" s="2" t="s">
        <v>48</v>
      </c>
      <c r="M9" s="7"/>
    </row>
    <row r="10" spans="1:13" ht="19.8">
      <c r="A10" s="1">
        <v>7</v>
      </c>
      <c r="B10" s="2" t="s">
        <v>32</v>
      </c>
      <c r="C10" s="2" t="s">
        <v>33</v>
      </c>
      <c r="D10" s="2" t="s">
        <v>25</v>
      </c>
      <c r="E10" s="2" t="s">
        <v>50</v>
      </c>
      <c r="F10" s="8" t="s">
        <v>52</v>
      </c>
      <c r="G10" s="10">
        <v>1</v>
      </c>
      <c r="H10" s="17">
        <v>180</v>
      </c>
      <c r="I10" s="10">
        <v>180</v>
      </c>
      <c r="J10" s="2" t="s">
        <v>48</v>
      </c>
      <c r="K10" s="2" t="s">
        <v>48</v>
      </c>
      <c r="L10" s="2" t="s">
        <v>48</v>
      </c>
      <c r="M10" s="7"/>
    </row>
    <row r="11" spans="1:13" ht="19.8">
      <c r="A11" s="1">
        <v>8</v>
      </c>
      <c r="B11" s="2" t="s">
        <v>34</v>
      </c>
      <c r="C11" s="2" t="s">
        <v>35</v>
      </c>
      <c r="D11" s="2" t="s">
        <v>25</v>
      </c>
      <c r="E11" s="2" t="s">
        <v>50</v>
      </c>
      <c r="F11" s="3" t="s">
        <v>36</v>
      </c>
      <c r="G11" s="10">
        <v>1</v>
      </c>
      <c r="H11" s="17">
        <v>180</v>
      </c>
      <c r="I11" s="10">
        <v>180</v>
      </c>
      <c r="J11" s="2" t="s">
        <v>48</v>
      </c>
      <c r="K11" s="2" t="s">
        <v>48</v>
      </c>
      <c r="L11" s="2" t="s">
        <v>48</v>
      </c>
      <c r="M11" s="7"/>
    </row>
    <row r="12" spans="1:13" ht="19.8">
      <c r="A12" s="1">
        <v>9</v>
      </c>
      <c r="B12" s="2" t="s">
        <v>37</v>
      </c>
      <c r="C12" s="2" t="s">
        <v>38</v>
      </c>
      <c r="D12" s="2" t="s">
        <v>25</v>
      </c>
      <c r="E12" s="2" t="s">
        <v>50</v>
      </c>
      <c r="F12" s="3" t="s">
        <v>39</v>
      </c>
      <c r="G12" s="10">
        <v>1</v>
      </c>
      <c r="H12" s="17">
        <v>180</v>
      </c>
      <c r="I12" s="10">
        <v>180</v>
      </c>
      <c r="J12" s="2" t="s">
        <v>48</v>
      </c>
      <c r="K12" s="2" t="s">
        <v>48</v>
      </c>
      <c r="L12" s="2" t="s">
        <v>48</v>
      </c>
      <c r="M12" s="7"/>
    </row>
    <row r="13" spans="1:13" ht="19.8">
      <c r="A13" s="1">
        <v>10</v>
      </c>
      <c r="B13" s="2" t="s">
        <v>40</v>
      </c>
      <c r="C13" s="2" t="s">
        <v>41</v>
      </c>
      <c r="D13" s="2" t="s">
        <v>25</v>
      </c>
      <c r="E13" s="2" t="s">
        <v>50</v>
      </c>
      <c r="F13" s="9" t="s">
        <v>42</v>
      </c>
      <c r="G13" s="10">
        <v>1</v>
      </c>
      <c r="H13" s="17">
        <v>180</v>
      </c>
      <c r="I13" s="10">
        <v>180</v>
      </c>
      <c r="J13" s="2" t="s">
        <v>48</v>
      </c>
      <c r="K13" s="2" t="s">
        <v>48</v>
      </c>
      <c r="L13" s="2" t="s">
        <v>48</v>
      </c>
      <c r="M13" s="7"/>
    </row>
    <row r="14" spans="1:13" ht="19.8">
      <c r="A14" s="1">
        <v>11</v>
      </c>
      <c r="B14" s="2" t="s">
        <v>43</v>
      </c>
      <c r="C14" s="2" t="s">
        <v>44</v>
      </c>
      <c r="D14" s="2" t="s">
        <v>25</v>
      </c>
      <c r="E14" s="2" t="s">
        <v>50</v>
      </c>
      <c r="F14" s="9" t="s">
        <v>45</v>
      </c>
      <c r="G14" s="10">
        <v>1</v>
      </c>
      <c r="H14" s="17">
        <v>180</v>
      </c>
      <c r="I14" s="10">
        <v>180</v>
      </c>
      <c r="J14" s="2" t="s">
        <v>48</v>
      </c>
      <c r="K14" s="2" t="s">
        <v>48</v>
      </c>
      <c r="L14" s="2" t="s">
        <v>48</v>
      </c>
      <c r="M14" s="2"/>
    </row>
    <row r="15" spans="1:13" ht="19.8">
      <c r="A15" s="1">
        <v>12</v>
      </c>
      <c r="B15" s="2" t="s">
        <v>62</v>
      </c>
      <c r="C15" s="2" t="s">
        <v>63</v>
      </c>
      <c r="D15" s="2" t="s">
        <v>64</v>
      </c>
      <c r="E15" s="2" t="s">
        <v>57</v>
      </c>
      <c r="F15" s="9" t="s">
        <v>65</v>
      </c>
      <c r="G15" s="10">
        <v>1</v>
      </c>
      <c r="H15" s="17">
        <v>300</v>
      </c>
      <c r="I15" s="10">
        <v>300</v>
      </c>
      <c r="J15" s="2" t="s">
        <v>48</v>
      </c>
      <c r="K15" s="2" t="s">
        <v>48</v>
      </c>
      <c r="L15" s="2" t="s">
        <v>49</v>
      </c>
      <c r="M15" s="2"/>
    </row>
    <row r="16" spans="1:13" ht="19.8">
      <c r="A16" s="1">
        <v>13</v>
      </c>
      <c r="B16" s="2" t="s">
        <v>66</v>
      </c>
      <c r="C16" s="2" t="s">
        <v>67</v>
      </c>
      <c r="D16" s="2" t="s">
        <v>68</v>
      </c>
      <c r="E16" s="2" t="s">
        <v>57</v>
      </c>
      <c r="F16" s="10" t="s">
        <v>69</v>
      </c>
      <c r="G16" s="10">
        <v>1</v>
      </c>
      <c r="H16" s="17">
        <v>690</v>
      </c>
      <c r="I16" s="10">
        <v>690</v>
      </c>
      <c r="J16" s="2" t="s">
        <v>48</v>
      </c>
      <c r="K16" s="2" t="s">
        <v>48</v>
      </c>
      <c r="L16" s="2" t="s">
        <v>49</v>
      </c>
      <c r="M16" s="2"/>
    </row>
    <row r="17" spans="1:13" ht="19.8">
      <c r="A17" s="1">
        <v>14</v>
      </c>
      <c r="B17" s="2" t="s">
        <v>149</v>
      </c>
      <c r="C17" s="2" t="s">
        <v>70</v>
      </c>
      <c r="D17" s="2" t="s">
        <v>71</v>
      </c>
      <c r="E17" s="2" t="s">
        <v>57</v>
      </c>
      <c r="F17" s="9" t="s">
        <v>72</v>
      </c>
      <c r="G17" s="10">
        <v>1</v>
      </c>
      <c r="H17" s="17">
        <v>399</v>
      </c>
      <c r="I17" s="10">
        <v>399</v>
      </c>
      <c r="J17" s="2" t="s">
        <v>48</v>
      </c>
      <c r="K17" s="2" t="s">
        <v>48</v>
      </c>
      <c r="L17" s="2" t="s">
        <v>49</v>
      </c>
      <c r="M17" s="2"/>
    </row>
    <row r="18" spans="1:13" ht="19.8">
      <c r="A18" s="1">
        <v>15</v>
      </c>
      <c r="B18" s="2" t="s">
        <v>152</v>
      </c>
      <c r="C18" s="2" t="s">
        <v>148</v>
      </c>
      <c r="D18" s="2" t="s">
        <v>82</v>
      </c>
      <c r="E18" s="2" t="s">
        <v>57</v>
      </c>
      <c r="F18" s="3">
        <v>9789575035600</v>
      </c>
      <c r="G18" s="10">
        <v>1</v>
      </c>
      <c r="H18" s="17">
        <v>650</v>
      </c>
      <c r="I18" s="10">
        <v>650</v>
      </c>
      <c r="J18" s="2" t="s">
        <v>48</v>
      </c>
      <c r="K18" s="2" t="s">
        <v>48</v>
      </c>
      <c r="L18" s="2" t="s">
        <v>49</v>
      </c>
      <c r="M18" s="2"/>
    </row>
    <row r="19" spans="1:13" ht="19.8">
      <c r="A19" s="1">
        <v>16</v>
      </c>
      <c r="B19" s="2" t="s">
        <v>59</v>
      </c>
      <c r="C19" s="2" t="s">
        <v>60</v>
      </c>
      <c r="D19" s="2" t="s">
        <v>61</v>
      </c>
      <c r="E19" s="2" t="s">
        <v>57</v>
      </c>
      <c r="F19" s="9" t="s">
        <v>58</v>
      </c>
      <c r="G19" s="10">
        <v>1</v>
      </c>
      <c r="H19" s="17">
        <v>480</v>
      </c>
      <c r="I19" s="10">
        <v>480</v>
      </c>
      <c r="J19" s="2" t="s">
        <v>48</v>
      </c>
      <c r="K19" s="2" t="s">
        <v>48</v>
      </c>
      <c r="L19" s="2" t="s">
        <v>48</v>
      </c>
      <c r="M19" s="2"/>
    </row>
    <row r="20" spans="1:13" ht="19.8">
      <c r="A20" s="1">
        <v>17</v>
      </c>
      <c r="B20" s="2" t="s">
        <v>53</v>
      </c>
      <c r="C20" s="2" t="s">
        <v>55</v>
      </c>
      <c r="D20" s="2" t="s">
        <v>56</v>
      </c>
      <c r="E20" s="2" t="s">
        <v>57</v>
      </c>
      <c r="F20" s="9" t="s">
        <v>54</v>
      </c>
      <c r="G20" s="10">
        <v>1</v>
      </c>
      <c r="H20" s="17">
        <v>2400</v>
      </c>
      <c r="I20" s="10">
        <v>2400</v>
      </c>
      <c r="J20" s="2" t="s">
        <v>49</v>
      </c>
      <c r="K20" s="2" t="s">
        <v>48</v>
      </c>
      <c r="L20" s="2" t="s">
        <v>150</v>
      </c>
      <c r="M20" s="2"/>
    </row>
    <row r="21" spans="1:13" ht="19.8">
      <c r="A21" s="1">
        <v>18</v>
      </c>
      <c r="B21" s="2" t="s">
        <v>76</v>
      </c>
      <c r="C21" s="2" t="s">
        <v>74</v>
      </c>
      <c r="D21" s="2" t="s">
        <v>75</v>
      </c>
      <c r="E21" s="2" t="s">
        <v>57</v>
      </c>
      <c r="F21" s="9" t="s">
        <v>73</v>
      </c>
      <c r="G21" s="10">
        <v>1</v>
      </c>
      <c r="H21" s="17">
        <v>380</v>
      </c>
      <c r="I21" s="10">
        <v>380</v>
      </c>
      <c r="J21" s="2" t="s">
        <v>48</v>
      </c>
      <c r="K21" s="2" t="s">
        <v>48</v>
      </c>
      <c r="L21" s="2" t="s">
        <v>48</v>
      </c>
      <c r="M21" s="2"/>
    </row>
    <row r="22" spans="1:13" ht="19.8">
      <c r="A22" s="1">
        <v>19</v>
      </c>
      <c r="B22" s="2" t="s">
        <v>77</v>
      </c>
      <c r="C22" s="2" t="s">
        <v>78</v>
      </c>
      <c r="D22" s="2" t="s">
        <v>56</v>
      </c>
      <c r="E22" s="2" t="s">
        <v>57</v>
      </c>
      <c r="F22" s="9" t="s">
        <v>79</v>
      </c>
      <c r="G22" s="10">
        <v>1</v>
      </c>
      <c r="H22" s="17">
        <v>250</v>
      </c>
      <c r="I22" s="10">
        <v>250</v>
      </c>
      <c r="J22" s="2" t="s">
        <v>48</v>
      </c>
      <c r="K22" s="2" t="s">
        <v>48</v>
      </c>
      <c r="L22" s="2" t="s">
        <v>48</v>
      </c>
      <c r="M22" s="2"/>
    </row>
    <row r="23" spans="1:13" ht="19.8">
      <c r="A23" s="1">
        <v>20</v>
      </c>
      <c r="B23" s="2" t="s">
        <v>80</v>
      </c>
      <c r="C23" s="2" t="s">
        <v>81</v>
      </c>
      <c r="D23" s="2" t="s">
        <v>82</v>
      </c>
      <c r="E23" s="2" t="s">
        <v>57</v>
      </c>
      <c r="F23" s="9" t="s">
        <v>83</v>
      </c>
      <c r="G23" s="10">
        <v>1</v>
      </c>
      <c r="H23" s="17">
        <v>420</v>
      </c>
      <c r="I23" s="10">
        <v>420</v>
      </c>
      <c r="J23" s="2" t="s">
        <v>48</v>
      </c>
      <c r="K23" s="2" t="s">
        <v>48</v>
      </c>
      <c r="L23" s="2" t="s">
        <v>48</v>
      </c>
      <c r="M23" s="2"/>
    </row>
    <row r="24" spans="1:13" ht="19.8">
      <c r="A24" s="1">
        <v>21</v>
      </c>
      <c r="B24" s="2" t="s">
        <v>84</v>
      </c>
      <c r="C24" s="2" t="s">
        <v>85</v>
      </c>
      <c r="D24" s="2" t="s">
        <v>86</v>
      </c>
      <c r="E24" s="2" t="s">
        <v>57</v>
      </c>
      <c r="F24" s="9" t="s">
        <v>87</v>
      </c>
      <c r="G24" s="10">
        <v>1</v>
      </c>
      <c r="H24" s="17">
        <v>380</v>
      </c>
      <c r="I24" s="10">
        <v>380</v>
      </c>
      <c r="J24" s="2" t="s">
        <v>48</v>
      </c>
      <c r="K24" s="2" t="s">
        <v>48</v>
      </c>
      <c r="L24" s="2" t="s">
        <v>48</v>
      </c>
      <c r="M24" s="2"/>
    </row>
    <row r="25" spans="1:13" ht="19.8">
      <c r="A25" s="1">
        <v>22</v>
      </c>
      <c r="B25" s="2" t="s">
        <v>88</v>
      </c>
      <c r="C25" s="2" t="s">
        <v>89</v>
      </c>
      <c r="D25" s="2" t="s">
        <v>90</v>
      </c>
      <c r="E25" s="2" t="s">
        <v>57</v>
      </c>
      <c r="F25" s="9" t="s">
        <v>91</v>
      </c>
      <c r="G25" s="10">
        <v>1</v>
      </c>
      <c r="H25" s="17">
        <v>280</v>
      </c>
      <c r="I25" s="10">
        <v>280</v>
      </c>
      <c r="J25" s="2" t="s">
        <v>48</v>
      </c>
      <c r="K25" s="2" t="s">
        <v>48</v>
      </c>
      <c r="L25" s="2" t="s">
        <v>48</v>
      </c>
      <c r="M25" s="2"/>
    </row>
    <row r="26" spans="1:13" ht="19.8">
      <c r="A26" s="1">
        <v>23</v>
      </c>
      <c r="B26" s="2" t="s">
        <v>92</v>
      </c>
      <c r="C26" s="2" t="s">
        <v>93</v>
      </c>
      <c r="D26" s="2" t="s">
        <v>94</v>
      </c>
      <c r="E26" s="2" t="s">
        <v>57</v>
      </c>
      <c r="F26" s="9" t="s">
        <v>102</v>
      </c>
      <c r="G26" s="10">
        <v>1</v>
      </c>
      <c r="H26" s="17">
        <v>299</v>
      </c>
      <c r="I26" s="10">
        <v>299</v>
      </c>
      <c r="J26" s="2" t="s">
        <v>48</v>
      </c>
      <c r="K26" s="2" t="s">
        <v>48</v>
      </c>
      <c r="L26" s="2" t="s">
        <v>48</v>
      </c>
      <c r="M26" s="2"/>
    </row>
    <row r="27" spans="1:13" ht="19.8">
      <c r="A27" s="1">
        <v>24</v>
      </c>
      <c r="B27" s="2" t="s">
        <v>95</v>
      </c>
      <c r="C27" s="2" t="s">
        <v>93</v>
      </c>
      <c r="D27" s="2" t="s">
        <v>94</v>
      </c>
      <c r="E27" s="2" t="s">
        <v>57</v>
      </c>
      <c r="F27" s="9" t="s">
        <v>103</v>
      </c>
      <c r="G27" s="10">
        <v>1</v>
      </c>
      <c r="H27" s="17">
        <v>350</v>
      </c>
      <c r="I27" s="10">
        <v>350</v>
      </c>
      <c r="J27" s="2" t="s">
        <v>48</v>
      </c>
      <c r="K27" s="2" t="s">
        <v>48</v>
      </c>
      <c r="L27" s="2" t="s">
        <v>48</v>
      </c>
      <c r="M27" s="2"/>
    </row>
    <row r="28" spans="1:13" ht="19.8">
      <c r="A28" s="1">
        <v>25</v>
      </c>
      <c r="B28" s="2" t="s">
        <v>96</v>
      </c>
      <c r="C28" s="2" t="s">
        <v>93</v>
      </c>
      <c r="D28" s="2" t="s">
        <v>94</v>
      </c>
      <c r="E28" s="2" t="s">
        <v>57</v>
      </c>
      <c r="F28" s="3">
        <v>9789862350058</v>
      </c>
      <c r="G28" s="10">
        <v>1</v>
      </c>
      <c r="H28" s="17">
        <v>299</v>
      </c>
      <c r="I28" s="10">
        <v>299</v>
      </c>
      <c r="J28" s="2" t="s">
        <v>48</v>
      </c>
      <c r="K28" s="2" t="s">
        <v>48</v>
      </c>
      <c r="L28" s="2" t="s">
        <v>48</v>
      </c>
      <c r="M28" s="2"/>
    </row>
    <row r="29" spans="1:13" ht="19.8">
      <c r="A29" s="1">
        <v>26</v>
      </c>
      <c r="B29" s="2" t="s">
        <v>97</v>
      </c>
      <c r="C29" s="2" t="s">
        <v>98</v>
      </c>
      <c r="D29" s="11" t="s">
        <v>99</v>
      </c>
      <c r="E29" s="2" t="s">
        <v>57</v>
      </c>
      <c r="F29" s="3">
        <v>9789866651243</v>
      </c>
      <c r="G29" s="10">
        <v>1</v>
      </c>
      <c r="H29" s="17">
        <v>399</v>
      </c>
      <c r="I29" s="10">
        <v>399</v>
      </c>
      <c r="J29" s="2" t="s">
        <v>48</v>
      </c>
      <c r="K29" s="2" t="s">
        <v>48</v>
      </c>
      <c r="L29" s="2" t="s">
        <v>48</v>
      </c>
      <c r="M29" s="2"/>
    </row>
    <row r="30" spans="1:13" ht="19.8">
      <c r="A30" s="1">
        <v>27</v>
      </c>
      <c r="B30" s="2" t="s">
        <v>100</v>
      </c>
      <c r="C30" s="2" t="s">
        <v>101</v>
      </c>
      <c r="D30" s="11" t="s">
        <v>99</v>
      </c>
      <c r="E30" s="2" t="s">
        <v>57</v>
      </c>
      <c r="F30" s="3" t="s">
        <v>108</v>
      </c>
      <c r="G30" s="10">
        <v>1</v>
      </c>
      <c r="H30" s="17">
        <v>990</v>
      </c>
      <c r="I30" s="10">
        <v>990</v>
      </c>
      <c r="J30" s="2" t="s">
        <v>48</v>
      </c>
      <c r="K30" s="2" t="s">
        <v>48</v>
      </c>
      <c r="L30" s="2" t="s">
        <v>48</v>
      </c>
      <c r="M30" s="2"/>
    </row>
    <row r="31" spans="1:13" ht="19.8">
      <c r="A31" s="1">
        <v>28</v>
      </c>
      <c r="B31" s="2" t="s">
        <v>104</v>
      </c>
      <c r="C31" s="2" t="s">
        <v>105</v>
      </c>
      <c r="D31" s="11" t="s">
        <v>106</v>
      </c>
      <c r="E31" s="2" t="s">
        <v>57</v>
      </c>
      <c r="F31" s="3" t="s">
        <v>107</v>
      </c>
      <c r="G31" s="10">
        <v>1</v>
      </c>
      <c r="H31" s="17">
        <v>2100</v>
      </c>
      <c r="I31" s="10">
        <v>2100</v>
      </c>
      <c r="J31" s="2" t="s">
        <v>49</v>
      </c>
      <c r="K31" s="2" t="s">
        <v>48</v>
      </c>
      <c r="L31" s="2" t="s">
        <v>48</v>
      </c>
      <c r="M31" s="2"/>
    </row>
    <row r="32" spans="1:13" ht="19.8">
      <c r="A32" s="1">
        <v>29</v>
      </c>
      <c r="B32" s="2" t="s">
        <v>130</v>
      </c>
      <c r="C32" s="2" t="s">
        <v>131</v>
      </c>
      <c r="D32" s="11" t="s">
        <v>82</v>
      </c>
      <c r="E32" s="2" t="s">
        <v>57</v>
      </c>
      <c r="F32" s="3">
        <v>9789575035570</v>
      </c>
      <c r="G32" s="10">
        <v>1</v>
      </c>
      <c r="H32" s="17">
        <v>380</v>
      </c>
      <c r="I32" s="10">
        <v>380</v>
      </c>
      <c r="J32" s="2" t="s">
        <v>48</v>
      </c>
      <c r="K32" s="2" t="s">
        <v>48</v>
      </c>
      <c r="L32" s="2" t="s">
        <v>48</v>
      </c>
      <c r="M32" s="2"/>
    </row>
    <row r="33" spans="1:13" ht="19.8">
      <c r="A33" s="1">
        <v>30</v>
      </c>
      <c r="B33" s="2" t="s">
        <v>109</v>
      </c>
      <c r="C33" s="2" t="s">
        <v>110</v>
      </c>
      <c r="D33" s="2" t="s">
        <v>111</v>
      </c>
      <c r="E33" s="2" t="s">
        <v>57</v>
      </c>
      <c r="F33" s="3">
        <v>4710227301021</v>
      </c>
      <c r="G33" s="10">
        <v>1</v>
      </c>
      <c r="H33" s="17">
        <v>350</v>
      </c>
      <c r="I33" s="10">
        <v>350</v>
      </c>
      <c r="J33" s="2" t="s">
        <v>48</v>
      </c>
      <c r="K33" s="2" t="s">
        <v>48</v>
      </c>
      <c r="L33" s="2" t="s">
        <v>48</v>
      </c>
      <c r="M33" s="2"/>
    </row>
    <row r="34" spans="1:13" ht="19.8">
      <c r="A34" s="1">
        <v>31</v>
      </c>
      <c r="B34" s="2" t="s">
        <v>112</v>
      </c>
      <c r="C34" s="2" t="s">
        <v>113</v>
      </c>
      <c r="D34" s="2" t="s">
        <v>114</v>
      </c>
      <c r="E34" s="2" t="s">
        <v>57</v>
      </c>
      <c r="F34" s="3">
        <v>9789861795706</v>
      </c>
      <c r="G34" s="10">
        <v>1</v>
      </c>
      <c r="H34" s="17">
        <v>380</v>
      </c>
      <c r="I34" s="10">
        <v>380</v>
      </c>
      <c r="J34" s="2" t="s">
        <v>48</v>
      </c>
      <c r="K34" s="2" t="s">
        <v>48</v>
      </c>
      <c r="L34" s="2" t="s">
        <v>48</v>
      </c>
      <c r="M34" s="2"/>
    </row>
    <row r="35" spans="1:13" ht="19.8">
      <c r="A35" s="1">
        <v>32</v>
      </c>
      <c r="B35" s="2" t="s">
        <v>115</v>
      </c>
      <c r="C35" s="2" t="s">
        <v>116</v>
      </c>
      <c r="D35" s="2" t="s">
        <v>117</v>
      </c>
      <c r="E35" s="2" t="s">
        <v>57</v>
      </c>
      <c r="F35" s="3">
        <v>9789865813994</v>
      </c>
      <c r="G35" s="10">
        <v>1</v>
      </c>
      <c r="H35" s="17">
        <v>720</v>
      </c>
      <c r="I35" s="10">
        <v>720</v>
      </c>
      <c r="J35" s="2" t="s">
        <v>48</v>
      </c>
      <c r="K35" s="2" t="s">
        <v>48</v>
      </c>
      <c r="L35" s="2" t="s">
        <v>48</v>
      </c>
      <c r="M35" s="2"/>
    </row>
    <row r="36" spans="1:13" ht="19.8">
      <c r="A36" s="1">
        <v>33</v>
      </c>
      <c r="B36" s="2" t="s">
        <v>118</v>
      </c>
      <c r="C36" s="2" t="s">
        <v>119</v>
      </c>
      <c r="D36" s="11" t="s">
        <v>120</v>
      </c>
      <c r="E36" s="2" t="s">
        <v>57</v>
      </c>
      <c r="F36" s="3">
        <v>9789577518392</v>
      </c>
      <c r="G36" s="10">
        <v>1</v>
      </c>
      <c r="H36" s="17">
        <v>280</v>
      </c>
      <c r="I36" s="10">
        <v>280</v>
      </c>
      <c r="J36" s="2" t="s">
        <v>48</v>
      </c>
      <c r="K36" s="2" t="s">
        <v>48</v>
      </c>
      <c r="L36" s="2" t="s">
        <v>48</v>
      </c>
      <c r="M36" s="2"/>
    </row>
    <row r="37" spans="1:13" ht="19.8">
      <c r="A37" s="1">
        <v>34</v>
      </c>
      <c r="B37" s="2" t="s">
        <v>121</v>
      </c>
      <c r="C37" s="2" t="s">
        <v>122</v>
      </c>
      <c r="D37" s="11" t="s">
        <v>123</v>
      </c>
      <c r="E37" s="2" t="s">
        <v>57</v>
      </c>
      <c r="F37" s="3">
        <v>9789863194965</v>
      </c>
      <c r="G37" s="10">
        <v>1</v>
      </c>
      <c r="H37" s="17">
        <v>280</v>
      </c>
      <c r="I37" s="10">
        <v>280</v>
      </c>
      <c r="J37" s="2" t="s">
        <v>48</v>
      </c>
      <c r="K37" s="2" t="s">
        <v>48</v>
      </c>
      <c r="L37" s="2" t="s">
        <v>48</v>
      </c>
      <c r="M37" s="2"/>
    </row>
    <row r="38" spans="1:13" ht="19.8">
      <c r="A38" s="1">
        <v>35</v>
      </c>
      <c r="B38" s="2" t="s">
        <v>124</v>
      </c>
      <c r="C38" s="2" t="s">
        <v>125</v>
      </c>
      <c r="D38" s="11" t="s">
        <v>126</v>
      </c>
      <c r="E38" s="2" t="s">
        <v>57</v>
      </c>
      <c r="F38" s="3">
        <v>9789865100575</v>
      </c>
      <c r="G38" s="10">
        <v>1</v>
      </c>
      <c r="H38" s="17">
        <v>360</v>
      </c>
      <c r="I38" s="10">
        <v>360</v>
      </c>
      <c r="J38" s="2" t="s">
        <v>48</v>
      </c>
      <c r="K38" s="2" t="s">
        <v>48</v>
      </c>
      <c r="L38" s="2" t="s">
        <v>48</v>
      </c>
      <c r="M38" s="2"/>
    </row>
    <row r="39" spans="1:13" ht="19.8">
      <c r="A39" s="1">
        <v>36</v>
      </c>
      <c r="B39" s="2" t="s">
        <v>127</v>
      </c>
      <c r="C39" s="2" t="s">
        <v>128</v>
      </c>
      <c r="D39" s="11" t="s">
        <v>129</v>
      </c>
      <c r="E39" s="2" t="s">
        <v>57</v>
      </c>
      <c r="F39" s="3">
        <v>4712966624249</v>
      </c>
      <c r="G39" s="10">
        <v>1</v>
      </c>
      <c r="H39" s="17">
        <v>480</v>
      </c>
      <c r="I39" s="10">
        <v>480</v>
      </c>
      <c r="J39" s="2" t="s">
        <v>48</v>
      </c>
      <c r="K39" s="2" t="s">
        <v>48</v>
      </c>
      <c r="L39" s="2" t="s">
        <v>48</v>
      </c>
      <c r="M39" s="2"/>
    </row>
    <row r="40" spans="1:13" ht="19.8">
      <c r="A40" s="1">
        <v>37</v>
      </c>
      <c r="B40" s="2" t="s">
        <v>138</v>
      </c>
      <c r="C40" s="2" t="s">
        <v>139</v>
      </c>
      <c r="D40" s="11" t="s">
        <v>140</v>
      </c>
      <c r="E40" s="2" t="s">
        <v>57</v>
      </c>
      <c r="F40" s="3" t="s">
        <v>132</v>
      </c>
      <c r="G40" s="10">
        <v>1</v>
      </c>
      <c r="H40" s="17">
        <v>340</v>
      </c>
      <c r="I40" s="10">
        <f>G40*H40</f>
        <v>340</v>
      </c>
      <c r="J40" s="2" t="s">
        <v>48</v>
      </c>
      <c r="K40" s="2" t="s">
        <v>48</v>
      </c>
      <c r="L40" s="2" t="s">
        <v>48</v>
      </c>
      <c r="M40" s="2"/>
    </row>
    <row r="41" spans="1:13" ht="19.8">
      <c r="A41" s="1">
        <v>38</v>
      </c>
      <c r="B41" s="2" t="s">
        <v>141</v>
      </c>
      <c r="C41" s="2" t="s">
        <v>142</v>
      </c>
      <c r="D41" s="11" t="s">
        <v>143</v>
      </c>
      <c r="E41" s="2" t="s">
        <v>57</v>
      </c>
      <c r="F41" s="3" t="s">
        <v>133</v>
      </c>
      <c r="G41" s="10">
        <v>1</v>
      </c>
      <c r="H41" s="17">
        <v>300</v>
      </c>
      <c r="I41" s="10">
        <f t="shared" ref="I41:I43" si="0">G41*H41</f>
        <v>300</v>
      </c>
      <c r="J41" s="2" t="s">
        <v>48</v>
      </c>
      <c r="K41" s="2" t="s">
        <v>48</v>
      </c>
      <c r="L41" s="2" t="s">
        <v>48</v>
      </c>
      <c r="M41" s="2"/>
    </row>
    <row r="42" spans="1:13" ht="19.5" customHeight="1">
      <c r="A42" s="1">
        <v>39</v>
      </c>
      <c r="B42" s="12" t="s">
        <v>144</v>
      </c>
      <c r="C42" s="12" t="s">
        <v>134</v>
      </c>
      <c r="D42" s="13" t="s">
        <v>135</v>
      </c>
      <c r="E42" s="12" t="s">
        <v>57</v>
      </c>
      <c r="F42" s="14" t="s">
        <v>136</v>
      </c>
      <c r="G42" s="16">
        <v>1</v>
      </c>
      <c r="H42" s="18">
        <v>680</v>
      </c>
      <c r="I42" s="10">
        <f t="shared" si="0"/>
        <v>680</v>
      </c>
      <c r="J42" s="12" t="s">
        <v>48</v>
      </c>
      <c r="K42" s="12" t="s">
        <v>48</v>
      </c>
      <c r="L42" s="12" t="s">
        <v>48</v>
      </c>
      <c r="M42" s="2"/>
    </row>
    <row r="43" spans="1:13" ht="19.8">
      <c r="A43" s="1">
        <v>40</v>
      </c>
      <c r="B43" s="12" t="s">
        <v>145</v>
      </c>
      <c r="C43" s="12" t="s">
        <v>134</v>
      </c>
      <c r="D43" s="13" t="s">
        <v>135</v>
      </c>
      <c r="E43" s="12" t="s">
        <v>57</v>
      </c>
      <c r="F43" s="14" t="s">
        <v>137</v>
      </c>
      <c r="G43" s="16">
        <v>1</v>
      </c>
      <c r="H43" s="18">
        <v>490</v>
      </c>
      <c r="I43" s="10">
        <f t="shared" si="0"/>
        <v>490</v>
      </c>
      <c r="J43" s="12" t="s">
        <v>48</v>
      </c>
      <c r="K43" s="12" t="s">
        <v>48</v>
      </c>
      <c r="L43" s="12" t="s">
        <v>48</v>
      </c>
      <c r="M43" s="2"/>
    </row>
    <row r="44" spans="1:13" ht="19.8">
      <c r="A44" s="1">
        <v>41</v>
      </c>
      <c r="B44" s="2" t="s">
        <v>153</v>
      </c>
      <c r="C44" s="2" t="s">
        <v>147</v>
      </c>
      <c r="D44" s="2" t="s">
        <v>146</v>
      </c>
      <c r="E44" s="2" t="s">
        <v>57</v>
      </c>
      <c r="F44" s="3">
        <v>8667106511292</v>
      </c>
      <c r="G44" s="10">
        <v>1</v>
      </c>
      <c r="H44" s="17">
        <v>1980</v>
      </c>
      <c r="I44" s="10">
        <v>1980</v>
      </c>
      <c r="J44" s="2" t="s">
        <v>49</v>
      </c>
      <c r="K44" s="2" t="s">
        <v>48</v>
      </c>
      <c r="L44" s="2" t="s">
        <v>150</v>
      </c>
      <c r="M44" s="2"/>
    </row>
    <row r="45" spans="1:13" ht="19.8">
      <c r="A45" s="1" t="s">
        <v>13</v>
      </c>
      <c r="B45" s="15"/>
      <c r="C45" s="15"/>
      <c r="E45" s="1"/>
      <c r="F45" s="1"/>
      <c r="G45" s="1"/>
      <c r="H45" s="15"/>
      <c r="I45" s="7">
        <f>SUM(I4:I44)</f>
        <v>20366</v>
      </c>
      <c r="J45" s="15"/>
      <c r="K45" s="15"/>
      <c r="L45" s="15"/>
      <c r="M45" s="15"/>
    </row>
    <row r="46" spans="1:13" ht="246" customHeight="1">
      <c r="A46" s="21" t="s">
        <v>14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ht="127.5" customHeight="1">
      <c r="A47" s="22" t="s">
        <v>156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4">
    <mergeCell ref="A1:M1"/>
    <mergeCell ref="A2:M2"/>
    <mergeCell ref="A46:M46"/>
    <mergeCell ref="A47:L47"/>
  </mergeCells>
  <phoneticPr fontId="7" type="noConversion"/>
  <conditionalFormatting sqref="B32:B44 B4:B28">
    <cfRule type="expression" dxfId="0" priority="5" stopIfTrue="1">
      <formula>AND(COUNTIF($B$4:$B$28, B4)+COUNTIF($B$32:$B$44, 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2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2020-10-21T04:59:24Z</cp:lastPrinted>
  <dcterms:created xsi:type="dcterms:W3CDTF">2012-07-23T02:09:03Z</dcterms:created>
  <dcterms:modified xsi:type="dcterms:W3CDTF">2020-10-21T05:14:35Z</dcterms:modified>
</cp:coreProperties>
</file>