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1600" windowHeight="9690"/>
  </bookViews>
  <sheets>
    <sheet name="正式書單" sheetId="1" r:id="rId1"/>
  </sheets>
  <definedNames>
    <definedName name="_xlnm.Print_Area" localSheetId="0">正式書單!$A$1:$M$69</definedName>
  </definedNames>
  <calcPr calcId="162913"/>
</workbook>
</file>

<file path=xl/calcChain.xml><?xml version="1.0" encoding="utf-8"?>
<calcChain xmlns="http://schemas.openxmlformats.org/spreadsheetml/2006/main">
  <c r="I4" i="1" l="1"/>
  <c r="I44" i="1" l="1"/>
  <c r="I5" i="1" l="1"/>
  <c r="I43" i="1" l="1"/>
  <c r="I45" i="1"/>
  <c r="I46" i="1"/>
  <c r="I42" i="1"/>
  <c r="I2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8" i="1" l="1"/>
  <c r="I7" i="1"/>
  <c r="I9" i="1" l="1"/>
  <c r="I10" i="1"/>
  <c r="I11" i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6" i="1"/>
  <c r="I67" i="1" s="1"/>
</calcChain>
</file>

<file path=xl/sharedStrings.xml><?xml version="1.0" encoding="utf-8"?>
<sst xmlns="http://schemas.openxmlformats.org/spreadsheetml/2006/main" count="485" uniqueCount="207">
  <si>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</si>
  <si>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</si>
  <si>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</si>
  <si>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</si>
  <si>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</si>
  <si>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</si>
  <si>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</si>
  <si>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</si>
  <si>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</si>
  <si>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</si>
  <si>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</si>
  <si>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</si>
  <si>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</si>
  <si>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</si>
  <si>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</si>
  <si>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否</t>
    <phoneticPr fontId="3" type="noConversion"/>
  </si>
  <si>
    <t>三采</t>
  </si>
  <si>
    <t>親子天下</t>
  </si>
  <si>
    <t>遠流</t>
  </si>
  <si>
    <t>時報</t>
  </si>
  <si>
    <t>學校班級最高學生數(  26  )人</t>
    <phoneticPr fontId="3" type="noConversion"/>
  </si>
  <si>
    <t>皇冠</t>
  </si>
  <si>
    <t>否</t>
    <phoneticPr fontId="3" type="noConversion"/>
  </si>
  <si>
    <t>否</t>
    <phoneticPr fontId="3" type="noConversion"/>
  </si>
  <si>
    <t>否</t>
    <phoneticPr fontId="3" type="noConversion"/>
  </si>
  <si>
    <t>教科書裡的瘋狂實驗 漫畫物理</t>
  </si>
  <si>
    <t>健行</t>
  </si>
  <si>
    <t>大田</t>
  </si>
  <si>
    <t>校名：臺南市立南寧高中
填表人：柯文怡                               圖書館主任：邱家民                       校長：蘇宗立
連絡電話：06-2629454#28</t>
    <phoneticPr fontId="3" type="noConversion"/>
  </si>
  <si>
    <t xml:space="preserve">            臺南市109學年度國民中小學圖書採購書單                     </t>
    <phoneticPr fontId="3" type="noConversion"/>
  </si>
  <si>
    <t>留下來的孩子</t>
  </si>
  <si>
    <t>9789864793624</t>
  </si>
  <si>
    <t>凱瑟琳‧厄斯金</t>
    <phoneticPr fontId="3" type="noConversion"/>
  </si>
  <si>
    <t>小天下</t>
    <phoneticPr fontId="3" type="noConversion"/>
  </si>
  <si>
    <t xml:space="preserve">晨星 </t>
    <phoneticPr fontId="3" type="noConversion"/>
  </si>
  <si>
    <t>圖解免疫學：簡明易懂！你的第一本免疫學入門書</t>
    <phoneticPr fontId="3" type="noConversion"/>
  </si>
  <si>
    <t xml:space="preserve"> 萩原清文  </t>
    <phoneticPr fontId="3" type="noConversion"/>
  </si>
  <si>
    <t>愛上病理學圖解版</t>
    <phoneticPr fontId="3" type="noConversion"/>
  </si>
  <si>
    <t>早川欽哉</t>
    <phoneticPr fontId="3" type="noConversion"/>
  </si>
  <si>
    <t>愛上營養學圖解版：簡明易懂！你的第一本營養學入門書</t>
    <phoneticPr fontId="3" type="noConversion"/>
  </si>
  <si>
    <t xml:space="preserve"> 麻見直美, 塚原典子 </t>
    <phoneticPr fontId="3" type="noConversion"/>
  </si>
  <si>
    <t>愛上精神醫學圖解版：簡明易懂！你的第一本精神醫學入門書</t>
    <phoneticPr fontId="3" type="noConversion"/>
  </si>
  <si>
    <t xml:space="preserve"> 越野好文</t>
    <phoneticPr fontId="3" type="noConversion"/>
  </si>
  <si>
    <t>圖解睡眠醫學：簡明易懂！你的第一本睡眠醫學入門書</t>
    <phoneticPr fontId="3" type="noConversion"/>
  </si>
  <si>
    <t xml:space="preserve"> 内田直 </t>
    <phoneticPr fontId="3" type="noConversion"/>
  </si>
  <si>
    <t>自願被吃的豬：100個讓人想破頭的哲學問題</t>
  </si>
  <si>
    <t>9789863446729</t>
  </si>
  <si>
    <t>醫生哪有這麼萌: Nikumon的實習生活全紀錄</t>
  </si>
  <si>
    <t>9789573276227</t>
  </si>
  <si>
    <t>朱立安．巴吉尼</t>
    <phoneticPr fontId="3" type="noConversion"/>
  </si>
  <si>
    <t>麥田</t>
    <phoneticPr fontId="3" type="noConversion"/>
  </si>
  <si>
    <t xml:space="preserve">Nikumon  </t>
    <phoneticPr fontId="3" type="noConversion"/>
  </si>
  <si>
    <t>遠流</t>
    <phoneticPr fontId="3" type="noConversion"/>
  </si>
  <si>
    <t>醫生哪有這麼萌2：菜鳥以上、老鳥未滿的白袍日記</t>
    <phoneticPr fontId="3" type="noConversion"/>
  </si>
  <si>
    <t>瑪利安‧丹‧包爾</t>
    <phoneticPr fontId="3" type="noConversion"/>
  </si>
  <si>
    <t>出事的那一天</t>
  </si>
  <si>
    <t>9789575706340</t>
  </si>
  <si>
    <t>台灣東方</t>
    <phoneticPr fontId="3" type="noConversion"/>
  </si>
  <si>
    <t>淡藍氣泡</t>
  </si>
  <si>
    <t>9789862166765</t>
  </si>
  <si>
    <t>廖玉蕙</t>
    <phoneticPr fontId="3" type="noConversion"/>
  </si>
  <si>
    <t>漫遊者文化</t>
    <phoneticPr fontId="3" type="noConversion"/>
  </si>
  <si>
    <t>9789863204480</t>
  </si>
  <si>
    <t>懲罰</t>
    <phoneticPr fontId="3" type="noConversion"/>
  </si>
  <si>
    <t xml:space="preserve"> 聯經出版公司 </t>
    <phoneticPr fontId="3" type="noConversion"/>
  </si>
  <si>
    <t>張之路</t>
    <phoneticPr fontId="3" type="noConversion"/>
  </si>
  <si>
    <t xml:space="preserve"> 傑克．倫敦</t>
    <phoneticPr fontId="3" type="noConversion"/>
  </si>
  <si>
    <t>野性的呼喚：傑克．倫敦小說選</t>
    <phoneticPr fontId="3" type="noConversion"/>
  </si>
  <si>
    <t>如果出版社</t>
    <phoneticPr fontId="3" type="noConversion"/>
  </si>
  <si>
    <t>實踐你夢想的第一本筆記書</t>
  </si>
  <si>
    <t>9789869662734</t>
  </si>
  <si>
    <t xml:space="preserve">一起來出版 </t>
    <phoneticPr fontId="3" type="noConversion"/>
  </si>
  <si>
    <t xml:space="preserve"> 富美</t>
    <phoneticPr fontId="3" type="noConversion"/>
  </si>
  <si>
    <t>傲慢與偏見（200週年經典重譯紀念版）</t>
    <phoneticPr fontId="3" type="noConversion"/>
  </si>
  <si>
    <t xml:space="preserve"> 珍．奧斯汀 </t>
    <phoneticPr fontId="3" type="noConversion"/>
  </si>
  <si>
    <t>9789865671655</t>
    <phoneticPr fontId="3" type="noConversion"/>
  </si>
  <si>
    <t xml:space="preserve"> 陳幸蕙</t>
    <phoneticPr fontId="3" type="noConversion"/>
  </si>
  <si>
    <t xml:space="preserve">幼獅文化 </t>
    <phoneticPr fontId="3" type="noConversion"/>
  </si>
  <si>
    <t>喵星人森林──動物保護‧生態關懷文選</t>
  </si>
  <si>
    <t>9789864491254</t>
  </si>
  <si>
    <t>達爾文與小獵犬號之旅</t>
  </si>
  <si>
    <t>9789863201410</t>
  </si>
  <si>
    <t xml:space="preserve">費利西亞‧羅 </t>
    <phoneticPr fontId="3" type="noConversion"/>
  </si>
  <si>
    <t>9789571199856</t>
  </si>
  <si>
    <t>月夜仙蹤</t>
  </si>
  <si>
    <t>9789862166079</t>
  </si>
  <si>
    <t>小國王十二月</t>
  </si>
  <si>
    <t>9789579361682</t>
  </si>
  <si>
    <t xml:space="preserve"> 梁銀姬</t>
    <phoneticPr fontId="3" type="noConversion"/>
  </si>
  <si>
    <t>五南</t>
    <phoneticPr fontId="3" type="noConversion"/>
  </si>
  <si>
    <t>林珮思</t>
    <phoneticPr fontId="3" type="noConversion"/>
  </si>
  <si>
    <t>阿克塞爾．哈克</t>
    <phoneticPr fontId="3" type="noConversion"/>
  </si>
  <si>
    <t>玉山社</t>
    <phoneticPr fontId="3" type="noConversion"/>
  </si>
  <si>
    <t>洞</t>
  </si>
  <si>
    <t>地獄是可以克服的：一個台灣記者的311日本東北紀行</t>
  </si>
  <si>
    <t>9789869581417</t>
  </si>
  <si>
    <t>一個人的粗茶淡飯</t>
  </si>
  <si>
    <t>9789869105279</t>
  </si>
  <si>
    <t>海鮮的真相</t>
  </si>
  <si>
    <t>9789860574364</t>
  </si>
  <si>
    <t xml:space="preserve"> 路易斯．薩奇爾</t>
    <phoneticPr fontId="3" type="noConversion"/>
  </si>
  <si>
    <t>小魯文化</t>
    <phoneticPr fontId="3" type="noConversion"/>
  </si>
  <si>
    <t>9789862110096</t>
    <phoneticPr fontId="3" type="noConversion"/>
  </si>
  <si>
    <t>蔚藍文化</t>
    <phoneticPr fontId="3" type="noConversion"/>
  </si>
  <si>
    <t>姚巧梅</t>
    <phoneticPr fontId="3" type="noConversion"/>
  </si>
  <si>
    <t>米果</t>
    <phoneticPr fontId="3" type="noConversion"/>
  </si>
  <si>
    <t>啟動文化</t>
  </si>
  <si>
    <t>啟動文化</t>
    <phoneticPr fontId="3" type="noConversion"/>
  </si>
  <si>
    <t>一個人的粗茶淡飯2：偏執食堂</t>
    <phoneticPr fontId="3" type="noConversion"/>
  </si>
  <si>
    <t>從前從前‧我記得</t>
    <phoneticPr fontId="3" type="noConversion"/>
  </si>
  <si>
    <t>何汝諧,鄭有容</t>
    <phoneticPr fontId="3" type="noConversion"/>
  </si>
  <si>
    <t>國立海洋生物博物館</t>
    <phoneticPr fontId="3" type="noConversion"/>
  </si>
  <si>
    <t>別讓地球碳氣：從一根香蕉學會減碳生活</t>
  </si>
  <si>
    <t xml:space="preserve"> 麥可．伯納斯─李 
</t>
    <phoneticPr fontId="3" type="noConversion"/>
  </si>
  <si>
    <t>春光</t>
    <phoneticPr fontId="3" type="noConversion"/>
  </si>
  <si>
    <t>9789869611978</t>
    <phoneticPr fontId="3" type="noConversion"/>
  </si>
  <si>
    <t>失落的一角遇見大圓滿</t>
  </si>
  <si>
    <t xml:space="preserve"> 謝爾．希爾弗斯坦</t>
    <phoneticPr fontId="3" type="noConversion"/>
  </si>
  <si>
    <t>水滴文化</t>
  </si>
  <si>
    <t>水滴文化</t>
    <phoneticPr fontId="3" type="noConversion"/>
  </si>
  <si>
    <t>9789865730956</t>
    <phoneticPr fontId="3" type="noConversion"/>
  </si>
  <si>
    <t>TAIWAN 368 新故鄉動員令(1)離島/山線：小野&amp;吳念真帶路，看見最在地的台灣生命力</t>
  </si>
  <si>
    <t>9789573271864</t>
  </si>
  <si>
    <t xml:space="preserve"> 紙風車文教基金會, 中國時報調查採訪室</t>
    <phoneticPr fontId="3" type="noConversion"/>
  </si>
  <si>
    <t>遠流</t>
    <phoneticPr fontId="3" type="noConversion"/>
  </si>
  <si>
    <t>TAIWAN 368 新故鄉動員令(2)海線／平原：小野＆吳念真帶路，看見最在地的台灣生命力</t>
  </si>
  <si>
    <t>水神（套書）</t>
    <phoneticPr fontId="3" type="noConversion"/>
  </si>
  <si>
    <t xml:space="preserve"> 邱致清 </t>
    <phoneticPr fontId="3" type="noConversion"/>
  </si>
  <si>
    <t>生命科學編輯團隊</t>
    <phoneticPr fontId="3" type="noConversion"/>
  </si>
  <si>
    <t>用地圖看懂世界經濟</t>
    <phoneticPr fontId="3" type="noConversion"/>
  </si>
  <si>
    <t xml:space="preserve">商周出版  </t>
    <phoneticPr fontId="3" type="noConversion"/>
  </si>
  <si>
    <t>血淚漁場：跨國直擊台灣遠洋漁業真相</t>
  </si>
  <si>
    <t>9789869445139</t>
  </si>
  <si>
    <t xml:space="preserve"> 李雪莉, 林佑恩, 蔣宜婷, 鄭涵文</t>
    <phoneticPr fontId="3" type="noConversion"/>
  </si>
  <si>
    <t>行人</t>
    <phoneticPr fontId="3" type="noConversion"/>
  </si>
  <si>
    <t>從地理地名地圖了解世界史</t>
  </si>
  <si>
    <t>9789869480628</t>
  </si>
  <si>
    <t xml:space="preserve"> 宮崎正勝</t>
    <phoneticPr fontId="3" type="noConversion"/>
  </si>
  <si>
    <t>瞰海：12種閱讀海洋與世界歷史的方法</t>
  </si>
  <si>
    <t>9789869408882</t>
  </si>
  <si>
    <t>薛丁格的貓：50個改變歷史的物理學實驗</t>
  </si>
  <si>
    <t>9789869483445</t>
  </si>
  <si>
    <t>翻譯偵探事務所：偽譯解密！台灣戒嚴時期翻譯怪象大公開</t>
  </si>
  <si>
    <t>9789869205061</t>
  </si>
  <si>
    <t>廣場出版</t>
    <phoneticPr fontId="3" type="noConversion"/>
  </si>
  <si>
    <t>故事編輯部</t>
    <phoneticPr fontId="3" type="noConversion"/>
  </si>
  <si>
    <t xml:space="preserve"> 亞當‧哈特－戴維斯  </t>
    <phoneticPr fontId="3" type="noConversion"/>
  </si>
  <si>
    <t xml:space="preserve"> 賴慈芸</t>
    <phoneticPr fontId="3" type="noConversion"/>
  </si>
  <si>
    <t xml:space="preserve"> 鈴木怜子  </t>
    <phoneticPr fontId="3" type="noConversion"/>
  </si>
  <si>
    <t>9789869051828</t>
    <phoneticPr fontId="3" type="noConversion"/>
  </si>
  <si>
    <t>達克比辦案8：驚魂奧運會 物競天擇與適應</t>
  </si>
  <si>
    <t>胡妙芬</t>
  </si>
  <si>
    <t>高木直子</t>
  </si>
  <si>
    <t>Story a.</t>
  </si>
  <si>
    <t>市村均, 學研PLUS</t>
  </si>
  <si>
    <t>小熊出版</t>
  </si>
  <si>
    <t>中小學生必讀科學常備用書2：NEW全彩圖解觀念地球科學</t>
  </si>
  <si>
    <t>中小學生必讀科學常備用書3：NEW全彩圖解觀念化學</t>
  </si>
  <si>
    <t>中小學生必讀科學常備用書4：NEW 全彩圖解觀念物理</t>
  </si>
  <si>
    <t>甘願綻放</t>
  </si>
  <si>
    <t>許菁芳</t>
  </si>
  <si>
    <t>艾連．盧</t>
  </si>
  <si>
    <t>少年的你，如此美麗</t>
  </si>
  <si>
    <t>玖月晞</t>
  </si>
  <si>
    <t>城邦原創</t>
  </si>
  <si>
    <t>閣樓上的光(首刷限量經典珍藏書衣)</t>
  </si>
  <si>
    <t>謝爾．希爾弗斯坦</t>
  </si>
  <si>
    <t>陳郁如</t>
  </si>
  <si>
    <t>李靜</t>
  </si>
  <si>
    <t>日出出版</t>
  </si>
  <si>
    <t>四時花令：那些奼紫嫣紅的古典詩詞</t>
  </si>
  <si>
    <t>石繼航</t>
  </si>
  <si>
    <t>百年台灣古早味：尋訪真實老味道（增訂新版）</t>
  </si>
  <si>
    <t>黃婉玲</t>
  </si>
  <si>
    <t>夜鶯與玫瑰：王爾德童話與短篇小說全集（精裝版）</t>
  </si>
  <si>
    <t>奧斯卡．王爾德</t>
  </si>
  <si>
    <t>露西．莫德．蒙哥馬利</t>
  </si>
  <si>
    <t>簡愛(精裝版)</t>
  </si>
  <si>
    <t>夏綠蒂．勃朗特</t>
  </si>
  <si>
    <t>湖濱散記(精裝版‧海報書衣)</t>
  </si>
  <si>
    <t>亨利．大衛．梭羅</t>
  </si>
  <si>
    <t>月亮與六便士(精裝版)</t>
  </si>
  <si>
    <t>威廉．薩默塞特．毛姆</t>
  </si>
  <si>
    <t>臺灣</t>
    <phoneticPr fontId="3" type="noConversion"/>
  </si>
  <si>
    <t>少年Pi的奇幻漂流【暢銷電影原著小說】</t>
    <phoneticPr fontId="3" type="noConversion"/>
  </si>
  <si>
    <t xml:space="preserve">楊．馬泰爾 </t>
    <phoneticPr fontId="3" type="noConversion"/>
  </si>
  <si>
    <t>皇冠</t>
    <phoneticPr fontId="3" type="noConversion"/>
  </si>
  <si>
    <t>我們一班都是鬼</t>
    <phoneticPr fontId="3" type="noConversion"/>
  </si>
  <si>
    <t>廖炳焜</t>
    <phoneticPr fontId="3" type="noConversion"/>
  </si>
  <si>
    <t>小兵</t>
    <phoneticPr fontId="3" type="noConversion"/>
  </si>
  <si>
    <t xml:space="preserve">青木和雄, 吉富多美 </t>
    <phoneticPr fontId="3" type="noConversion"/>
  </si>
  <si>
    <t>Fly Guy and Buzz Deluxe Set(15平裝+2CD)</t>
    <phoneticPr fontId="3" type="noConversion"/>
  </si>
  <si>
    <t>Tedd Arnold</t>
    <phoneticPr fontId="3" type="noConversion"/>
  </si>
  <si>
    <t>Scholastic</t>
    <phoneticPr fontId="3" type="noConversion"/>
  </si>
  <si>
    <t>美國</t>
    <phoneticPr fontId="3" type="noConversion"/>
  </si>
  <si>
    <t>是</t>
    <phoneticPr fontId="3" type="noConversion"/>
  </si>
  <si>
    <t>清秀佳人(精裝版)</t>
    <phoneticPr fontId="3" type="noConversion"/>
  </si>
  <si>
    <t>中小學生必讀科學常備用書1：NEW全彩圖解觀念生物</t>
    <phoneticPr fontId="3" type="noConversion"/>
  </si>
  <si>
    <t>生日快樂：生命閃耀的瞬間（二版）</t>
    <phoneticPr fontId="3" type="noConversion"/>
  </si>
  <si>
    <t>科學實驗王49：演化論</t>
    <phoneticPr fontId="3" type="noConversion"/>
  </si>
  <si>
    <t>科學實驗王48：放射性</t>
    <phoneticPr fontId="3" type="noConversion"/>
  </si>
  <si>
    <t>極度天真</t>
    <phoneticPr fontId="3" type="noConversion"/>
  </si>
  <si>
    <t>媽媽的每一天：高木直子手忙腳亂日記</t>
    <phoneticPr fontId="3" type="noConversion"/>
  </si>
  <si>
    <t xml:space="preserve">大石國際文化  </t>
    <phoneticPr fontId="3" type="noConversion"/>
  </si>
  <si>
    <t>有溫度的唐詩：穿越唐詩，邂逅那個時代，相遇那些詩人</t>
    <phoneticPr fontId="3" type="noConversion"/>
  </si>
  <si>
    <t>陶妖（仙靈傳奇4）</t>
    <phoneticPr fontId="3" type="noConversion"/>
  </si>
  <si>
    <t>南風如歌：一位日本阿嬤的臺灣鄉愁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</si>
</sst>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 &quot;#,##0.00&quot; &quot;;&quot;-&quot;#,##0.00&quot; &quot;;&quot; -&quot;00&quot; &quot;;&quot; &quot;@&quot; &quot;"/>
    <numFmt numFmtId="177" formatCode="0_);[Red]\(0\)"/>
  </numFmts>
  <fonts count="5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rgb="FF333333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 applyNumberFormat="0" applyFont="0" applyBorder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7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177" fontId="2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一般 2 2" xfId="4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A37" zoomScale="90" zoomScaleNormal="90" workbookViewId="0">
      <selection activeCell="J27" sqref="J27:K27"/>
    </sheetView>
  </sheetViews>
  <sheetFormatPr defaultColWidth="10" defaultRowHeight="19.5" x14ac:dyDescent="0.25"/>
  <cols>
    <col min="1" max="1" width="10" style="10" customWidth="1"/>
    <col min="2" max="2" width="26.75" style="26" customWidth="1"/>
    <col min="3" max="3" width="23.875" style="22" customWidth="1"/>
    <col min="4" max="4" width="16.5" style="15" customWidth="1"/>
    <col min="5" max="5" width="14.75" style="9" customWidth="1"/>
    <col min="6" max="6" width="21.125" style="17" customWidth="1"/>
    <col min="7" max="7" width="6.375" style="10" customWidth="1"/>
    <col min="8" max="8" width="9.125" style="15" customWidth="1"/>
    <col min="9" max="9" width="10.25" style="10" bestFit="1" customWidth="1"/>
    <col min="10" max="10" width="9.25" style="10" customWidth="1"/>
    <col min="11" max="11" width="9.5" style="10" customWidth="1"/>
    <col min="12" max="12" width="11.125" style="10" customWidth="1"/>
    <col min="13" max="13" width="10" style="16" customWidth="1"/>
    <col min="14" max="16384" width="10" style="10"/>
  </cols>
  <sheetData>
    <row r="1" spans="1:13" x14ac:dyDescent="0.25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39" x14ac:dyDescent="0.25">
      <c r="A3" s="1" t="s">
        <v>0</v>
      </c>
      <c r="B3" s="2" t="s">
        <v>1</v>
      </c>
      <c r="C3" s="5" t="s">
        <v>2</v>
      </c>
      <c r="D3" s="5" t="s">
        <v>3</v>
      </c>
      <c r="E3" s="1" t="s">
        <v>4</v>
      </c>
      <c r="F3" s="3" t="s">
        <v>5</v>
      </c>
      <c r="G3" s="5" t="s">
        <v>6</v>
      </c>
      <c r="H3" s="5" t="s">
        <v>7</v>
      </c>
      <c r="I3" s="1" t="s">
        <v>8</v>
      </c>
      <c r="J3" s="5" t="s">
        <v>9</v>
      </c>
      <c r="K3" s="5" t="s">
        <v>10</v>
      </c>
      <c r="L3" s="5" t="s">
        <v>11</v>
      </c>
      <c r="M3" s="5" t="s">
        <v>12</v>
      </c>
    </row>
    <row r="4" spans="1:13" ht="58.5" x14ac:dyDescent="0.25">
      <c r="A4" s="1">
        <v>1</v>
      </c>
      <c r="B4" s="2" t="s">
        <v>191</v>
      </c>
      <c r="C4" s="2" t="s">
        <v>192</v>
      </c>
      <c r="D4" s="5" t="s">
        <v>193</v>
      </c>
      <c r="E4" s="1" t="s">
        <v>194</v>
      </c>
      <c r="F4" s="3">
        <v>9789811143953</v>
      </c>
      <c r="G4" s="5">
        <v>1</v>
      </c>
      <c r="H4" s="5">
        <v>2135</v>
      </c>
      <c r="I4" s="1">
        <f t="shared" ref="I4:I11" si="0">G4*H4</f>
        <v>2135</v>
      </c>
      <c r="J4" s="5" t="s">
        <v>195</v>
      </c>
      <c r="K4" s="5" t="s">
        <v>195</v>
      </c>
      <c r="L4" s="5" t="s">
        <v>15</v>
      </c>
      <c r="M4" s="5"/>
    </row>
    <row r="5" spans="1:13" ht="39" x14ac:dyDescent="0.25">
      <c r="A5" s="1">
        <v>2</v>
      </c>
      <c r="B5" s="18" t="s">
        <v>184</v>
      </c>
      <c r="C5" s="18" t="s">
        <v>185</v>
      </c>
      <c r="D5" s="19" t="s">
        <v>186</v>
      </c>
      <c r="E5" s="1" t="s">
        <v>183</v>
      </c>
      <c r="F5" s="20">
        <v>9789573324515</v>
      </c>
      <c r="G5" s="19">
        <v>1</v>
      </c>
      <c r="H5" s="19">
        <v>350</v>
      </c>
      <c r="I5" s="21">
        <f t="shared" si="0"/>
        <v>350</v>
      </c>
      <c r="J5" s="5" t="s">
        <v>15</v>
      </c>
      <c r="K5" s="5" t="s">
        <v>15</v>
      </c>
      <c r="L5" s="5" t="s">
        <v>15</v>
      </c>
      <c r="M5" s="5"/>
    </row>
    <row r="6" spans="1:13" x14ac:dyDescent="0.25">
      <c r="A6" s="1">
        <v>3</v>
      </c>
      <c r="B6" s="24" t="s">
        <v>30</v>
      </c>
      <c r="C6" s="2" t="s">
        <v>32</v>
      </c>
      <c r="D6" s="5" t="s">
        <v>33</v>
      </c>
      <c r="E6" s="1" t="s">
        <v>183</v>
      </c>
      <c r="F6" s="3" t="s">
        <v>31</v>
      </c>
      <c r="G6" s="1">
        <v>1</v>
      </c>
      <c r="H6" s="5">
        <v>320</v>
      </c>
      <c r="I6" s="1">
        <f t="shared" si="0"/>
        <v>320</v>
      </c>
      <c r="J6" s="5" t="s">
        <v>23</v>
      </c>
      <c r="K6" s="5" t="s">
        <v>15</v>
      </c>
      <c r="L6" s="5" t="s">
        <v>15</v>
      </c>
      <c r="M6" s="5"/>
    </row>
    <row r="7" spans="1:13" ht="58.5" x14ac:dyDescent="0.25">
      <c r="A7" s="1">
        <v>4</v>
      </c>
      <c r="B7" s="2" t="s">
        <v>35</v>
      </c>
      <c r="C7" s="2" t="s">
        <v>36</v>
      </c>
      <c r="D7" s="7" t="s">
        <v>34</v>
      </c>
      <c r="E7" s="1" t="s">
        <v>183</v>
      </c>
      <c r="F7" s="3">
        <v>9789864432202</v>
      </c>
      <c r="G7" s="1">
        <v>1</v>
      </c>
      <c r="H7" s="6">
        <v>290</v>
      </c>
      <c r="I7" s="1">
        <f t="shared" si="0"/>
        <v>290</v>
      </c>
      <c r="J7" s="5" t="s">
        <v>15</v>
      </c>
      <c r="K7" s="5" t="s">
        <v>15</v>
      </c>
      <c r="L7" s="5" t="s">
        <v>15</v>
      </c>
      <c r="M7" s="5"/>
    </row>
    <row r="8" spans="1:13" x14ac:dyDescent="0.25">
      <c r="A8" s="1">
        <v>5</v>
      </c>
      <c r="B8" s="2" t="s">
        <v>37</v>
      </c>
      <c r="C8" s="2" t="s">
        <v>38</v>
      </c>
      <c r="D8" s="7" t="s">
        <v>34</v>
      </c>
      <c r="E8" s="1" t="s">
        <v>183</v>
      </c>
      <c r="F8" s="3">
        <v>9789864433698</v>
      </c>
      <c r="G8" s="1">
        <v>1</v>
      </c>
      <c r="H8" s="5">
        <v>350</v>
      </c>
      <c r="I8" s="1">
        <f t="shared" si="0"/>
        <v>350</v>
      </c>
      <c r="J8" s="5" t="s">
        <v>15</v>
      </c>
      <c r="K8" s="5" t="s">
        <v>15</v>
      </c>
      <c r="L8" s="5" t="s">
        <v>15</v>
      </c>
      <c r="M8" s="5"/>
    </row>
    <row r="9" spans="1:13" ht="58.5" x14ac:dyDescent="0.25">
      <c r="A9" s="1">
        <v>6</v>
      </c>
      <c r="B9" s="2" t="s">
        <v>39</v>
      </c>
      <c r="C9" s="2" t="s">
        <v>40</v>
      </c>
      <c r="D9" s="7" t="s">
        <v>34</v>
      </c>
      <c r="E9" s="1" t="s">
        <v>183</v>
      </c>
      <c r="F9" s="3">
        <v>9789864432547</v>
      </c>
      <c r="G9" s="1">
        <v>1</v>
      </c>
      <c r="H9" s="5">
        <v>350</v>
      </c>
      <c r="I9" s="1">
        <f t="shared" si="0"/>
        <v>350</v>
      </c>
      <c r="J9" s="5" t="s">
        <v>15</v>
      </c>
      <c r="K9" s="5" t="s">
        <v>15</v>
      </c>
      <c r="L9" s="5" t="s">
        <v>15</v>
      </c>
      <c r="M9" s="5"/>
    </row>
    <row r="10" spans="1:13" ht="58.5" x14ac:dyDescent="0.25">
      <c r="A10" s="1">
        <v>7</v>
      </c>
      <c r="B10" s="2" t="s">
        <v>41</v>
      </c>
      <c r="C10" s="2" t="s">
        <v>42</v>
      </c>
      <c r="D10" s="7" t="s">
        <v>34</v>
      </c>
      <c r="E10" s="1" t="s">
        <v>183</v>
      </c>
      <c r="F10" s="3">
        <v>9789864432868</v>
      </c>
      <c r="G10" s="1">
        <v>1</v>
      </c>
      <c r="H10" s="5">
        <v>350</v>
      </c>
      <c r="I10" s="1">
        <f t="shared" si="0"/>
        <v>350</v>
      </c>
      <c r="J10" s="5" t="s">
        <v>22</v>
      </c>
      <c r="K10" s="5" t="s">
        <v>15</v>
      </c>
      <c r="L10" s="5" t="s">
        <v>15</v>
      </c>
      <c r="M10" s="5"/>
    </row>
    <row r="11" spans="1:13" ht="58.5" x14ac:dyDescent="0.25">
      <c r="A11" s="1">
        <v>8</v>
      </c>
      <c r="B11" s="11" t="s">
        <v>43</v>
      </c>
      <c r="C11" s="11" t="s">
        <v>44</v>
      </c>
      <c r="D11" s="7" t="s">
        <v>34</v>
      </c>
      <c r="E11" s="1" t="s">
        <v>183</v>
      </c>
      <c r="F11" s="12">
        <v>9789864432363</v>
      </c>
      <c r="G11" s="1">
        <v>1</v>
      </c>
      <c r="H11" s="6">
        <v>290</v>
      </c>
      <c r="I11" s="1">
        <f t="shared" si="0"/>
        <v>290</v>
      </c>
      <c r="J11" s="5" t="s">
        <v>23</v>
      </c>
      <c r="K11" s="5" t="s">
        <v>15</v>
      </c>
      <c r="L11" s="5" t="s">
        <v>15</v>
      </c>
      <c r="M11" s="5"/>
    </row>
    <row r="12" spans="1:13" x14ac:dyDescent="0.25">
      <c r="A12" s="1">
        <v>9</v>
      </c>
      <c r="B12" s="24" t="s">
        <v>187</v>
      </c>
      <c r="C12" s="2" t="s">
        <v>188</v>
      </c>
      <c r="D12" s="6" t="s">
        <v>189</v>
      </c>
      <c r="E12" s="1" t="s">
        <v>183</v>
      </c>
      <c r="F12" s="3">
        <v>9789867107954</v>
      </c>
      <c r="G12" s="1">
        <v>1</v>
      </c>
      <c r="H12" s="6">
        <v>220</v>
      </c>
      <c r="I12" s="1">
        <f t="shared" ref="I12:I43" si="1">G12*H12</f>
        <v>220</v>
      </c>
      <c r="J12" s="5" t="s">
        <v>22</v>
      </c>
      <c r="K12" s="5" t="s">
        <v>15</v>
      </c>
      <c r="L12" s="5" t="s">
        <v>15</v>
      </c>
      <c r="M12" s="5"/>
    </row>
    <row r="13" spans="1:13" ht="39" x14ac:dyDescent="0.25">
      <c r="A13" s="1">
        <v>10</v>
      </c>
      <c r="B13" s="24" t="s">
        <v>45</v>
      </c>
      <c r="C13" s="32" t="s">
        <v>49</v>
      </c>
      <c r="D13" s="6" t="s">
        <v>50</v>
      </c>
      <c r="E13" s="1" t="s">
        <v>183</v>
      </c>
      <c r="F13" s="3" t="s">
        <v>46</v>
      </c>
      <c r="G13" s="1">
        <v>1</v>
      </c>
      <c r="H13" s="6">
        <v>350</v>
      </c>
      <c r="I13" s="1">
        <f t="shared" si="1"/>
        <v>350</v>
      </c>
      <c r="J13" s="5" t="s">
        <v>23</v>
      </c>
      <c r="K13" s="5" t="s">
        <v>15</v>
      </c>
      <c r="L13" s="5" t="s">
        <v>15</v>
      </c>
      <c r="M13" s="5"/>
    </row>
    <row r="14" spans="1:13" ht="58.5" x14ac:dyDescent="0.25">
      <c r="A14" s="1">
        <v>11</v>
      </c>
      <c r="B14" s="24" t="s">
        <v>47</v>
      </c>
      <c r="C14" s="24" t="s">
        <v>51</v>
      </c>
      <c r="D14" s="6" t="s">
        <v>52</v>
      </c>
      <c r="E14" s="1" t="s">
        <v>183</v>
      </c>
      <c r="F14" s="3" t="s">
        <v>48</v>
      </c>
      <c r="G14" s="1">
        <v>1</v>
      </c>
      <c r="H14" s="6">
        <v>320</v>
      </c>
      <c r="I14" s="1">
        <f t="shared" si="1"/>
        <v>320</v>
      </c>
      <c r="J14" s="5" t="s">
        <v>24</v>
      </c>
      <c r="K14" s="5" t="s">
        <v>15</v>
      </c>
      <c r="L14" s="5" t="s">
        <v>15</v>
      </c>
      <c r="M14" s="5"/>
    </row>
    <row r="15" spans="1:13" ht="58.5" x14ac:dyDescent="0.25">
      <c r="A15" s="1">
        <v>12</v>
      </c>
      <c r="B15" s="2" t="s">
        <v>53</v>
      </c>
      <c r="C15" s="24" t="s">
        <v>51</v>
      </c>
      <c r="D15" s="6" t="s">
        <v>52</v>
      </c>
      <c r="E15" s="1" t="s">
        <v>183</v>
      </c>
      <c r="F15" s="8">
        <v>9789573282068</v>
      </c>
      <c r="G15" s="1">
        <v>1</v>
      </c>
      <c r="H15" s="5">
        <v>300</v>
      </c>
      <c r="I15" s="1">
        <f t="shared" si="1"/>
        <v>300</v>
      </c>
      <c r="J15" s="5" t="s">
        <v>22</v>
      </c>
      <c r="K15" s="5" t="s">
        <v>15</v>
      </c>
      <c r="L15" s="5" t="s">
        <v>15</v>
      </c>
      <c r="M15" s="5"/>
    </row>
    <row r="16" spans="1:13" x14ac:dyDescent="0.25">
      <c r="A16" s="1">
        <v>13</v>
      </c>
      <c r="B16" s="24" t="s">
        <v>55</v>
      </c>
      <c r="C16" s="2" t="s">
        <v>54</v>
      </c>
      <c r="D16" s="5" t="s">
        <v>57</v>
      </c>
      <c r="E16" s="1" t="s">
        <v>183</v>
      </c>
      <c r="F16" s="3" t="s">
        <v>56</v>
      </c>
      <c r="G16" s="1">
        <v>1</v>
      </c>
      <c r="H16" s="5">
        <v>200</v>
      </c>
      <c r="I16" s="1">
        <f t="shared" si="1"/>
        <v>200</v>
      </c>
      <c r="J16" s="5" t="s">
        <v>22</v>
      </c>
      <c r="K16" s="5" t="s">
        <v>15</v>
      </c>
      <c r="L16" s="5" t="s">
        <v>15</v>
      </c>
      <c r="M16" s="5"/>
    </row>
    <row r="17" spans="1:13" x14ac:dyDescent="0.25">
      <c r="A17" s="1">
        <v>14</v>
      </c>
      <c r="B17" s="24" t="s">
        <v>58</v>
      </c>
      <c r="C17" s="2" t="s">
        <v>60</v>
      </c>
      <c r="D17" s="6" t="s">
        <v>33</v>
      </c>
      <c r="E17" s="1" t="s">
        <v>183</v>
      </c>
      <c r="F17" s="3" t="s">
        <v>59</v>
      </c>
      <c r="G17" s="1">
        <v>1</v>
      </c>
      <c r="H17" s="6">
        <v>250</v>
      </c>
      <c r="I17" s="1">
        <f t="shared" si="1"/>
        <v>250</v>
      </c>
      <c r="J17" s="5" t="s">
        <v>24</v>
      </c>
      <c r="K17" s="5" t="s">
        <v>15</v>
      </c>
      <c r="L17" s="5" t="s">
        <v>15</v>
      </c>
      <c r="M17" s="5"/>
    </row>
    <row r="18" spans="1:13" ht="39" x14ac:dyDescent="0.25">
      <c r="A18" s="1">
        <v>15</v>
      </c>
      <c r="B18" s="24" t="s">
        <v>67</v>
      </c>
      <c r="C18" s="2" t="s">
        <v>66</v>
      </c>
      <c r="D18" s="6" t="s">
        <v>68</v>
      </c>
      <c r="E18" s="1" t="s">
        <v>183</v>
      </c>
      <c r="F18" s="3" t="s">
        <v>62</v>
      </c>
      <c r="G18" s="1">
        <v>1</v>
      </c>
      <c r="H18" s="6">
        <v>350</v>
      </c>
      <c r="I18" s="1">
        <f t="shared" si="1"/>
        <v>350</v>
      </c>
      <c r="J18" s="5" t="s">
        <v>22</v>
      </c>
      <c r="K18" s="5" t="s">
        <v>15</v>
      </c>
      <c r="L18" s="5" t="s">
        <v>15</v>
      </c>
      <c r="M18" s="5"/>
    </row>
    <row r="19" spans="1:13" ht="39" x14ac:dyDescent="0.25">
      <c r="A19" s="1">
        <v>16</v>
      </c>
      <c r="B19" s="11" t="s">
        <v>63</v>
      </c>
      <c r="C19" s="11" t="s">
        <v>65</v>
      </c>
      <c r="D19" s="6" t="s">
        <v>64</v>
      </c>
      <c r="E19" s="1" t="s">
        <v>183</v>
      </c>
      <c r="F19" s="12">
        <v>9789570841633</v>
      </c>
      <c r="G19" s="1">
        <v>1</v>
      </c>
      <c r="H19" s="6">
        <v>240</v>
      </c>
      <c r="I19" s="1">
        <f t="shared" si="1"/>
        <v>240</v>
      </c>
      <c r="J19" s="5" t="s">
        <v>15</v>
      </c>
      <c r="K19" s="5" t="s">
        <v>15</v>
      </c>
      <c r="L19" s="5" t="s">
        <v>15</v>
      </c>
      <c r="M19" s="5"/>
    </row>
    <row r="20" spans="1:13" ht="39" x14ac:dyDescent="0.25">
      <c r="A20" s="1">
        <v>17</v>
      </c>
      <c r="B20" s="24" t="s">
        <v>69</v>
      </c>
      <c r="C20" s="2" t="s">
        <v>72</v>
      </c>
      <c r="D20" s="6" t="s">
        <v>71</v>
      </c>
      <c r="E20" s="1" t="s">
        <v>183</v>
      </c>
      <c r="F20" s="3" t="s">
        <v>70</v>
      </c>
      <c r="G20" s="1">
        <v>1</v>
      </c>
      <c r="H20" s="6">
        <v>340</v>
      </c>
      <c r="I20" s="1">
        <f t="shared" si="1"/>
        <v>340</v>
      </c>
      <c r="J20" s="5" t="s">
        <v>24</v>
      </c>
      <c r="K20" s="5" t="s">
        <v>15</v>
      </c>
      <c r="L20" s="5" t="s">
        <v>15</v>
      </c>
      <c r="M20" s="5"/>
    </row>
    <row r="21" spans="1:13" ht="39" x14ac:dyDescent="0.3">
      <c r="A21" s="1">
        <v>18</v>
      </c>
      <c r="B21" s="24" t="s">
        <v>73</v>
      </c>
      <c r="C21" s="2" t="s">
        <v>74</v>
      </c>
      <c r="D21" s="6" t="s">
        <v>61</v>
      </c>
      <c r="E21" s="1" t="s">
        <v>183</v>
      </c>
      <c r="F21" s="3" t="s">
        <v>75</v>
      </c>
      <c r="G21" s="14">
        <v>1</v>
      </c>
      <c r="H21" s="13">
        <v>280</v>
      </c>
      <c r="I21" s="1">
        <f t="shared" si="1"/>
        <v>280</v>
      </c>
      <c r="J21" s="5" t="s">
        <v>24</v>
      </c>
      <c r="K21" s="5" t="s">
        <v>15</v>
      </c>
      <c r="L21" s="5" t="s">
        <v>15</v>
      </c>
      <c r="M21" s="5"/>
    </row>
    <row r="22" spans="1:13" ht="39" x14ac:dyDescent="0.25">
      <c r="A22" s="1">
        <v>19</v>
      </c>
      <c r="B22" s="24" t="s">
        <v>78</v>
      </c>
      <c r="C22" s="2" t="s">
        <v>76</v>
      </c>
      <c r="D22" s="5" t="s">
        <v>77</v>
      </c>
      <c r="E22" s="1" t="s">
        <v>183</v>
      </c>
      <c r="F22" s="3" t="s">
        <v>79</v>
      </c>
      <c r="G22" s="1">
        <v>1</v>
      </c>
      <c r="H22" s="5">
        <v>250</v>
      </c>
      <c r="I22" s="1">
        <f t="shared" si="1"/>
        <v>250</v>
      </c>
      <c r="J22" s="5" t="s">
        <v>23</v>
      </c>
      <c r="K22" s="5" t="s">
        <v>15</v>
      </c>
      <c r="L22" s="5" t="s">
        <v>15</v>
      </c>
      <c r="M22" s="5"/>
    </row>
    <row r="23" spans="1:13" x14ac:dyDescent="0.25">
      <c r="A23" s="1">
        <v>20</v>
      </c>
      <c r="B23" s="24" t="s">
        <v>80</v>
      </c>
      <c r="C23" s="2" t="s">
        <v>82</v>
      </c>
      <c r="D23" s="5" t="s">
        <v>33</v>
      </c>
      <c r="E23" s="1" t="s">
        <v>183</v>
      </c>
      <c r="F23" s="3" t="s">
        <v>81</v>
      </c>
      <c r="G23" s="1">
        <v>1</v>
      </c>
      <c r="H23" s="5">
        <v>380</v>
      </c>
      <c r="I23" s="1">
        <f t="shared" si="1"/>
        <v>380</v>
      </c>
      <c r="J23" s="5" t="s">
        <v>24</v>
      </c>
      <c r="K23" s="5" t="s">
        <v>15</v>
      </c>
      <c r="L23" s="5" t="s">
        <v>15</v>
      </c>
      <c r="M23" s="5"/>
    </row>
    <row r="24" spans="1:13" ht="39" x14ac:dyDescent="0.25">
      <c r="A24" s="1">
        <v>21</v>
      </c>
      <c r="B24" s="24" t="s">
        <v>25</v>
      </c>
      <c r="C24" s="11" t="s">
        <v>88</v>
      </c>
      <c r="D24" s="6" t="s">
        <v>89</v>
      </c>
      <c r="E24" s="1" t="s">
        <v>183</v>
      </c>
      <c r="F24" s="3" t="s">
        <v>83</v>
      </c>
      <c r="G24" s="1">
        <v>1</v>
      </c>
      <c r="H24" s="6">
        <v>300</v>
      </c>
      <c r="I24" s="1">
        <f t="shared" si="1"/>
        <v>300</v>
      </c>
      <c r="J24" s="5" t="s">
        <v>24</v>
      </c>
      <c r="K24" s="5" t="s">
        <v>15</v>
      </c>
      <c r="L24" s="5" t="s">
        <v>15</v>
      </c>
      <c r="M24" s="5"/>
    </row>
    <row r="25" spans="1:13" x14ac:dyDescent="0.25">
      <c r="A25" s="1">
        <v>22</v>
      </c>
      <c r="B25" s="24" t="s">
        <v>84</v>
      </c>
      <c r="C25" s="2" t="s">
        <v>90</v>
      </c>
      <c r="D25" s="5" t="s">
        <v>33</v>
      </c>
      <c r="E25" s="1" t="s">
        <v>183</v>
      </c>
      <c r="F25" s="3" t="s">
        <v>85</v>
      </c>
      <c r="G25" s="1">
        <v>1</v>
      </c>
      <c r="H25" s="5">
        <v>350</v>
      </c>
      <c r="I25" s="1">
        <f t="shared" si="1"/>
        <v>350</v>
      </c>
      <c r="J25" s="5" t="s">
        <v>24</v>
      </c>
      <c r="K25" s="5" t="s">
        <v>15</v>
      </c>
      <c r="L25" s="5" t="s">
        <v>15</v>
      </c>
      <c r="M25" s="5"/>
    </row>
    <row r="26" spans="1:13" x14ac:dyDescent="0.25">
      <c r="A26" s="1">
        <v>23</v>
      </c>
      <c r="B26" s="24" t="s">
        <v>86</v>
      </c>
      <c r="C26" s="2" t="s">
        <v>91</v>
      </c>
      <c r="D26" s="5" t="s">
        <v>92</v>
      </c>
      <c r="E26" s="1" t="s">
        <v>183</v>
      </c>
      <c r="F26" s="3" t="s">
        <v>87</v>
      </c>
      <c r="G26" s="1">
        <v>1</v>
      </c>
      <c r="H26" s="5">
        <v>220</v>
      </c>
      <c r="I26" s="1">
        <f t="shared" si="1"/>
        <v>220</v>
      </c>
      <c r="J26" s="5" t="s">
        <v>15</v>
      </c>
      <c r="K26" s="5" t="s">
        <v>15</v>
      </c>
      <c r="L26" s="5" t="s">
        <v>15</v>
      </c>
      <c r="M26" s="5"/>
    </row>
    <row r="27" spans="1:13" x14ac:dyDescent="0.25">
      <c r="A27" s="1">
        <v>24</v>
      </c>
      <c r="B27" s="24" t="s">
        <v>93</v>
      </c>
      <c r="C27" s="11" t="s">
        <v>100</v>
      </c>
      <c r="D27" s="6" t="s">
        <v>101</v>
      </c>
      <c r="E27" s="1" t="s">
        <v>183</v>
      </c>
      <c r="F27" s="3" t="s">
        <v>102</v>
      </c>
      <c r="G27" s="1">
        <v>1</v>
      </c>
      <c r="H27" s="6">
        <v>270</v>
      </c>
      <c r="I27" s="1">
        <f t="shared" si="1"/>
        <v>270</v>
      </c>
      <c r="J27" s="5" t="s">
        <v>15</v>
      </c>
      <c r="K27" s="5" t="s">
        <v>15</v>
      </c>
      <c r="L27" s="5" t="s">
        <v>15</v>
      </c>
      <c r="M27" s="5"/>
    </row>
    <row r="28" spans="1:13" ht="58.5" x14ac:dyDescent="0.25">
      <c r="A28" s="1">
        <v>25</v>
      </c>
      <c r="B28" s="24" t="s">
        <v>94</v>
      </c>
      <c r="C28" s="11" t="s">
        <v>104</v>
      </c>
      <c r="D28" s="6" t="s">
        <v>103</v>
      </c>
      <c r="E28" s="1" t="s">
        <v>183</v>
      </c>
      <c r="F28" s="3" t="s">
        <v>95</v>
      </c>
      <c r="G28" s="1">
        <v>1</v>
      </c>
      <c r="H28" s="6">
        <v>380</v>
      </c>
      <c r="I28" s="1">
        <f t="shared" si="1"/>
        <v>380</v>
      </c>
      <c r="J28" s="5" t="s">
        <v>15</v>
      </c>
      <c r="K28" s="5" t="s">
        <v>15</v>
      </c>
      <c r="L28" s="5" t="s">
        <v>15</v>
      </c>
      <c r="M28" s="5"/>
    </row>
    <row r="29" spans="1:13" x14ac:dyDescent="0.25">
      <c r="A29" s="1">
        <v>26</v>
      </c>
      <c r="B29" s="24" t="s">
        <v>96</v>
      </c>
      <c r="C29" s="11" t="s">
        <v>105</v>
      </c>
      <c r="D29" s="5" t="s">
        <v>107</v>
      </c>
      <c r="E29" s="1" t="s">
        <v>183</v>
      </c>
      <c r="F29" s="3" t="s">
        <v>97</v>
      </c>
      <c r="G29" s="1">
        <v>1</v>
      </c>
      <c r="H29" s="5">
        <v>300</v>
      </c>
      <c r="I29" s="1">
        <f t="shared" si="1"/>
        <v>300</v>
      </c>
      <c r="J29" s="5" t="s">
        <v>24</v>
      </c>
      <c r="K29" s="5" t="s">
        <v>15</v>
      </c>
      <c r="L29" s="5" t="s">
        <v>15</v>
      </c>
      <c r="M29" s="5"/>
    </row>
    <row r="30" spans="1:13" ht="39" x14ac:dyDescent="0.25">
      <c r="A30" s="1">
        <v>27</v>
      </c>
      <c r="B30" s="2" t="s">
        <v>108</v>
      </c>
      <c r="C30" s="11" t="s">
        <v>105</v>
      </c>
      <c r="D30" s="5" t="s">
        <v>107</v>
      </c>
      <c r="E30" s="1" t="s">
        <v>183</v>
      </c>
      <c r="F30" s="3" t="s">
        <v>99</v>
      </c>
      <c r="G30" s="1">
        <v>1</v>
      </c>
      <c r="H30" s="5">
        <v>300</v>
      </c>
      <c r="I30" s="1">
        <f t="shared" si="1"/>
        <v>300</v>
      </c>
      <c r="J30" s="5" t="s">
        <v>22</v>
      </c>
      <c r="K30" s="5" t="s">
        <v>15</v>
      </c>
      <c r="L30" s="5" t="s">
        <v>15</v>
      </c>
      <c r="M30" s="5"/>
    </row>
    <row r="31" spans="1:13" x14ac:dyDescent="0.25">
      <c r="A31" s="1">
        <v>28</v>
      </c>
      <c r="B31" s="2" t="s">
        <v>109</v>
      </c>
      <c r="C31" s="11" t="s">
        <v>105</v>
      </c>
      <c r="D31" s="5" t="s">
        <v>107</v>
      </c>
      <c r="E31" s="1" t="s">
        <v>183</v>
      </c>
      <c r="F31" s="3">
        <v>9789864930692</v>
      </c>
      <c r="G31" s="1">
        <v>1</v>
      </c>
      <c r="H31" s="5">
        <v>300</v>
      </c>
      <c r="I31" s="1">
        <f t="shared" si="1"/>
        <v>300</v>
      </c>
      <c r="J31" s="5" t="s">
        <v>15</v>
      </c>
      <c r="K31" s="5" t="s">
        <v>15</v>
      </c>
      <c r="L31" s="5" t="s">
        <v>15</v>
      </c>
      <c r="M31" s="5"/>
    </row>
    <row r="32" spans="1:13" ht="39" x14ac:dyDescent="0.25">
      <c r="A32" s="1">
        <v>29</v>
      </c>
      <c r="B32" s="24" t="s">
        <v>98</v>
      </c>
      <c r="C32" s="2" t="s">
        <v>110</v>
      </c>
      <c r="D32" s="5" t="s">
        <v>111</v>
      </c>
      <c r="E32" s="1" t="s">
        <v>183</v>
      </c>
      <c r="F32" s="3">
        <v>9789860574364</v>
      </c>
      <c r="G32" s="1">
        <v>1</v>
      </c>
      <c r="H32" s="5">
        <v>420</v>
      </c>
      <c r="I32" s="1">
        <f t="shared" si="1"/>
        <v>420</v>
      </c>
      <c r="J32" s="5" t="s">
        <v>23</v>
      </c>
      <c r="K32" s="5" t="s">
        <v>15</v>
      </c>
      <c r="L32" s="5" t="s">
        <v>15</v>
      </c>
      <c r="M32" s="5"/>
    </row>
    <row r="33" spans="1:13" ht="39" x14ac:dyDescent="0.25">
      <c r="A33" s="1">
        <v>30</v>
      </c>
      <c r="B33" s="24" t="s">
        <v>112</v>
      </c>
      <c r="C33" s="2" t="s">
        <v>113</v>
      </c>
      <c r="D33" s="5" t="s">
        <v>114</v>
      </c>
      <c r="E33" s="1" t="s">
        <v>183</v>
      </c>
      <c r="F33" s="3" t="s">
        <v>115</v>
      </c>
      <c r="G33" s="1">
        <v>1</v>
      </c>
      <c r="H33" s="5">
        <v>350</v>
      </c>
      <c r="I33" s="1">
        <f t="shared" si="1"/>
        <v>350</v>
      </c>
      <c r="J33" s="5" t="s">
        <v>22</v>
      </c>
      <c r="K33" s="5" t="s">
        <v>15</v>
      </c>
      <c r="L33" s="5" t="s">
        <v>15</v>
      </c>
      <c r="M33" s="5"/>
    </row>
    <row r="34" spans="1:13" x14ac:dyDescent="0.25">
      <c r="A34" s="1">
        <v>31</v>
      </c>
      <c r="B34" s="24" t="s">
        <v>116</v>
      </c>
      <c r="C34" s="32" t="s">
        <v>117</v>
      </c>
      <c r="D34" s="5" t="s">
        <v>119</v>
      </c>
      <c r="E34" s="1" t="s">
        <v>183</v>
      </c>
      <c r="F34" s="3" t="s">
        <v>120</v>
      </c>
      <c r="G34" s="1">
        <v>1</v>
      </c>
      <c r="H34" s="5">
        <v>350</v>
      </c>
      <c r="I34" s="1">
        <f t="shared" si="1"/>
        <v>350</v>
      </c>
      <c r="J34" s="5" t="s">
        <v>23</v>
      </c>
      <c r="K34" s="5" t="s">
        <v>15</v>
      </c>
      <c r="L34" s="5" t="s">
        <v>15</v>
      </c>
      <c r="M34" s="5"/>
    </row>
    <row r="35" spans="1:13" ht="78" x14ac:dyDescent="0.25">
      <c r="A35" s="1">
        <v>32</v>
      </c>
      <c r="B35" s="24" t="s">
        <v>121</v>
      </c>
      <c r="C35" s="2" t="s">
        <v>123</v>
      </c>
      <c r="D35" s="5" t="s">
        <v>124</v>
      </c>
      <c r="E35" s="1" t="s">
        <v>183</v>
      </c>
      <c r="F35" s="3" t="s">
        <v>122</v>
      </c>
      <c r="G35" s="1">
        <v>1</v>
      </c>
      <c r="H35" s="5">
        <v>350</v>
      </c>
      <c r="I35" s="1">
        <f t="shared" si="1"/>
        <v>350</v>
      </c>
      <c r="J35" s="5" t="s">
        <v>22</v>
      </c>
      <c r="K35" s="5" t="s">
        <v>15</v>
      </c>
      <c r="L35" s="5" t="s">
        <v>15</v>
      </c>
      <c r="M35" s="5"/>
    </row>
    <row r="36" spans="1:13" ht="78" x14ac:dyDescent="0.25">
      <c r="A36" s="1">
        <v>33</v>
      </c>
      <c r="B36" s="27" t="s">
        <v>125</v>
      </c>
      <c r="C36" s="2" t="s">
        <v>123</v>
      </c>
      <c r="D36" s="5" t="s">
        <v>124</v>
      </c>
      <c r="E36" s="1" t="s">
        <v>183</v>
      </c>
      <c r="F36" s="3">
        <v>9789573271871</v>
      </c>
      <c r="G36" s="1">
        <v>1</v>
      </c>
      <c r="H36" s="5">
        <v>350</v>
      </c>
      <c r="I36" s="1">
        <f t="shared" si="1"/>
        <v>350</v>
      </c>
      <c r="J36" s="5" t="s">
        <v>22</v>
      </c>
      <c r="K36" s="5" t="s">
        <v>15</v>
      </c>
      <c r="L36" s="5" t="s">
        <v>15</v>
      </c>
      <c r="M36" s="5"/>
    </row>
    <row r="37" spans="1:13" x14ac:dyDescent="0.25">
      <c r="A37" s="1">
        <v>34</v>
      </c>
      <c r="B37" s="2" t="s">
        <v>126</v>
      </c>
      <c r="C37" s="2" t="s">
        <v>127</v>
      </c>
      <c r="D37" s="5" t="s">
        <v>50</v>
      </c>
      <c r="E37" s="1" t="s">
        <v>183</v>
      </c>
      <c r="F37" s="3">
        <v>9789863443162</v>
      </c>
      <c r="G37" s="1">
        <v>1</v>
      </c>
      <c r="H37" s="5">
        <v>740</v>
      </c>
      <c r="I37" s="1">
        <f t="shared" si="1"/>
        <v>740</v>
      </c>
      <c r="J37" s="5" t="s">
        <v>24</v>
      </c>
      <c r="K37" s="5" t="s">
        <v>15</v>
      </c>
      <c r="L37" s="5" t="s">
        <v>15</v>
      </c>
      <c r="M37" s="5"/>
    </row>
    <row r="38" spans="1:13" x14ac:dyDescent="0.25">
      <c r="A38" s="1">
        <v>35</v>
      </c>
      <c r="B38" s="2" t="s">
        <v>129</v>
      </c>
      <c r="C38" s="2" t="s">
        <v>128</v>
      </c>
      <c r="D38" s="5" t="s">
        <v>130</v>
      </c>
      <c r="E38" s="1" t="s">
        <v>183</v>
      </c>
      <c r="F38" s="3">
        <v>9789861204574</v>
      </c>
      <c r="G38" s="1">
        <v>1</v>
      </c>
      <c r="H38" s="5">
        <v>240</v>
      </c>
      <c r="I38" s="1">
        <f t="shared" si="1"/>
        <v>240</v>
      </c>
      <c r="J38" s="5" t="s">
        <v>24</v>
      </c>
      <c r="K38" s="5" t="s">
        <v>15</v>
      </c>
      <c r="L38" s="5" t="s">
        <v>15</v>
      </c>
      <c r="M38" s="5"/>
    </row>
    <row r="39" spans="1:13" ht="39" x14ac:dyDescent="0.25">
      <c r="A39" s="1">
        <v>36</v>
      </c>
      <c r="B39" s="28" t="s">
        <v>131</v>
      </c>
      <c r="C39" s="29" t="s">
        <v>133</v>
      </c>
      <c r="D39" s="13" t="s">
        <v>134</v>
      </c>
      <c r="E39" s="30" t="s">
        <v>183</v>
      </c>
      <c r="F39" s="31" t="s">
        <v>132</v>
      </c>
      <c r="G39" s="1">
        <v>1</v>
      </c>
      <c r="H39" s="5">
        <v>300</v>
      </c>
      <c r="I39" s="1">
        <f t="shared" si="1"/>
        <v>300</v>
      </c>
      <c r="J39" s="5" t="s">
        <v>15</v>
      </c>
      <c r="K39" s="5" t="s">
        <v>15</v>
      </c>
      <c r="L39" s="5" t="s">
        <v>15</v>
      </c>
      <c r="M39" s="5"/>
    </row>
    <row r="40" spans="1:13" ht="39" x14ac:dyDescent="0.25">
      <c r="A40" s="1">
        <v>37</v>
      </c>
      <c r="B40" s="28" t="s">
        <v>135</v>
      </c>
      <c r="C40" s="29" t="s">
        <v>137</v>
      </c>
      <c r="D40" s="13" t="s">
        <v>68</v>
      </c>
      <c r="E40" s="30" t="s">
        <v>183</v>
      </c>
      <c r="F40" s="31" t="s">
        <v>136</v>
      </c>
      <c r="G40" s="1">
        <v>1</v>
      </c>
      <c r="H40" s="5">
        <v>320</v>
      </c>
      <c r="I40" s="1">
        <f t="shared" si="1"/>
        <v>320</v>
      </c>
      <c r="J40" s="5" t="s">
        <v>15</v>
      </c>
      <c r="K40" s="5" t="s">
        <v>15</v>
      </c>
      <c r="L40" s="5" t="s">
        <v>15</v>
      </c>
      <c r="M40" s="5"/>
    </row>
    <row r="41" spans="1:13" ht="39" x14ac:dyDescent="0.25">
      <c r="A41" s="1">
        <v>38</v>
      </c>
      <c r="B41" s="28" t="s">
        <v>138</v>
      </c>
      <c r="C41" s="29" t="s">
        <v>145</v>
      </c>
      <c r="D41" s="13" t="s">
        <v>144</v>
      </c>
      <c r="E41" s="30" t="s">
        <v>183</v>
      </c>
      <c r="F41" s="31" t="s">
        <v>139</v>
      </c>
      <c r="G41" s="1">
        <v>1</v>
      </c>
      <c r="H41" s="5">
        <v>300</v>
      </c>
      <c r="I41" s="1">
        <f t="shared" si="1"/>
        <v>300</v>
      </c>
      <c r="J41" s="5" t="s">
        <v>24</v>
      </c>
      <c r="K41" s="5" t="s">
        <v>15</v>
      </c>
      <c r="L41" s="5" t="s">
        <v>15</v>
      </c>
      <c r="M41" s="5"/>
    </row>
    <row r="42" spans="1:13" ht="51.6" customHeight="1" x14ac:dyDescent="0.25">
      <c r="A42" s="1">
        <v>39</v>
      </c>
      <c r="B42" s="28" t="s">
        <v>140</v>
      </c>
      <c r="C42" s="29" t="s">
        <v>146</v>
      </c>
      <c r="D42" s="13" t="s">
        <v>203</v>
      </c>
      <c r="E42" s="30" t="s">
        <v>183</v>
      </c>
      <c r="F42" s="31" t="s">
        <v>141</v>
      </c>
      <c r="G42" s="1">
        <v>1</v>
      </c>
      <c r="H42" s="5">
        <v>380</v>
      </c>
      <c r="I42" s="1">
        <f t="shared" si="1"/>
        <v>380</v>
      </c>
      <c r="J42" s="5" t="s">
        <v>15</v>
      </c>
      <c r="K42" s="5" t="s">
        <v>15</v>
      </c>
      <c r="L42" s="5" t="s">
        <v>15</v>
      </c>
      <c r="M42" s="5"/>
    </row>
    <row r="43" spans="1:13" ht="39" x14ac:dyDescent="0.25">
      <c r="A43" s="1">
        <v>40</v>
      </c>
      <c r="B43" s="28" t="s">
        <v>206</v>
      </c>
      <c r="C43" s="29" t="s">
        <v>148</v>
      </c>
      <c r="D43" s="13" t="s">
        <v>103</v>
      </c>
      <c r="E43" s="30" t="s">
        <v>183</v>
      </c>
      <c r="F43" s="31" t="s">
        <v>149</v>
      </c>
      <c r="G43" s="1">
        <v>1</v>
      </c>
      <c r="H43" s="5">
        <v>300</v>
      </c>
      <c r="I43" s="1">
        <f t="shared" si="1"/>
        <v>300</v>
      </c>
      <c r="J43" s="5" t="s">
        <v>24</v>
      </c>
      <c r="K43" s="5" t="s">
        <v>15</v>
      </c>
      <c r="L43" s="5" t="s">
        <v>15</v>
      </c>
      <c r="M43" s="5"/>
    </row>
    <row r="44" spans="1:13" ht="39" x14ac:dyDescent="0.25">
      <c r="A44" s="1">
        <v>41</v>
      </c>
      <c r="B44" s="28" t="s">
        <v>198</v>
      </c>
      <c r="C44" s="29" t="s">
        <v>190</v>
      </c>
      <c r="D44" s="13" t="s">
        <v>101</v>
      </c>
      <c r="E44" s="30" t="s">
        <v>183</v>
      </c>
      <c r="F44" s="31">
        <v>9789862119488</v>
      </c>
      <c r="G44" s="1">
        <v>1</v>
      </c>
      <c r="H44" s="5">
        <v>320</v>
      </c>
      <c r="I44" s="1">
        <f t="shared" ref="I44:I66" si="2">G44*H44</f>
        <v>320</v>
      </c>
      <c r="J44" s="5" t="s">
        <v>15</v>
      </c>
      <c r="K44" s="5" t="s">
        <v>15</v>
      </c>
      <c r="L44" s="5" t="s">
        <v>15</v>
      </c>
      <c r="M44" s="5"/>
    </row>
    <row r="45" spans="1:13" ht="58.5" x14ac:dyDescent="0.25">
      <c r="A45" s="1">
        <v>42</v>
      </c>
      <c r="B45" s="28" t="s">
        <v>142</v>
      </c>
      <c r="C45" s="29" t="s">
        <v>147</v>
      </c>
      <c r="D45" s="13" t="s">
        <v>103</v>
      </c>
      <c r="E45" s="30" t="s">
        <v>183</v>
      </c>
      <c r="F45" s="31" t="s">
        <v>143</v>
      </c>
      <c r="G45" s="1">
        <v>1</v>
      </c>
      <c r="H45" s="5">
        <v>420</v>
      </c>
      <c r="I45" s="1">
        <f t="shared" si="2"/>
        <v>420</v>
      </c>
      <c r="J45" s="5" t="s">
        <v>15</v>
      </c>
      <c r="K45" s="5" t="s">
        <v>15</v>
      </c>
      <c r="L45" s="5" t="s">
        <v>15</v>
      </c>
      <c r="M45" s="5"/>
    </row>
    <row r="46" spans="1:13" ht="39" x14ac:dyDescent="0.25">
      <c r="A46" s="1">
        <v>43</v>
      </c>
      <c r="B46" s="2" t="s">
        <v>150</v>
      </c>
      <c r="C46" s="2" t="s">
        <v>151</v>
      </c>
      <c r="D46" s="5" t="s">
        <v>17</v>
      </c>
      <c r="E46" s="1" t="s">
        <v>183</v>
      </c>
      <c r="F46" s="8">
        <v>9789575035716</v>
      </c>
      <c r="G46" s="1">
        <v>1</v>
      </c>
      <c r="H46" s="5">
        <v>320</v>
      </c>
      <c r="I46" s="1">
        <f t="shared" si="2"/>
        <v>320</v>
      </c>
      <c r="J46" s="5" t="s">
        <v>15</v>
      </c>
      <c r="K46" s="5" t="s">
        <v>15</v>
      </c>
      <c r="L46" s="5" t="s">
        <v>15</v>
      </c>
      <c r="M46" s="5"/>
    </row>
    <row r="47" spans="1:13" ht="39" x14ac:dyDescent="0.25">
      <c r="A47" s="1">
        <v>44</v>
      </c>
      <c r="B47" s="2" t="s">
        <v>202</v>
      </c>
      <c r="C47" s="2" t="s">
        <v>152</v>
      </c>
      <c r="D47" s="5" t="s">
        <v>27</v>
      </c>
      <c r="E47" s="1" t="s">
        <v>183</v>
      </c>
      <c r="F47" s="8">
        <v>9789861795911</v>
      </c>
      <c r="G47" s="1">
        <v>1</v>
      </c>
      <c r="H47" s="5">
        <v>320</v>
      </c>
      <c r="I47" s="1">
        <f t="shared" si="2"/>
        <v>320</v>
      </c>
      <c r="J47" s="5" t="s">
        <v>15</v>
      </c>
      <c r="K47" s="5" t="s">
        <v>15</v>
      </c>
      <c r="L47" s="5" t="s">
        <v>15</v>
      </c>
      <c r="M47" s="5"/>
    </row>
    <row r="48" spans="1:13" x14ac:dyDescent="0.25">
      <c r="A48" s="1">
        <v>45</v>
      </c>
      <c r="B48" s="2" t="s">
        <v>200</v>
      </c>
      <c r="C48" s="2" t="s">
        <v>153</v>
      </c>
      <c r="D48" s="5" t="s">
        <v>16</v>
      </c>
      <c r="E48" s="1" t="s">
        <v>183</v>
      </c>
      <c r="F48" s="8">
        <v>9789576583186</v>
      </c>
      <c r="G48" s="1">
        <v>1</v>
      </c>
      <c r="H48" s="5">
        <v>300</v>
      </c>
      <c r="I48" s="1">
        <f t="shared" si="2"/>
        <v>300</v>
      </c>
      <c r="J48" s="5" t="s">
        <v>15</v>
      </c>
      <c r="K48" s="5" t="s">
        <v>15</v>
      </c>
      <c r="L48" s="5" t="s">
        <v>15</v>
      </c>
      <c r="M48" s="5"/>
    </row>
    <row r="49" spans="1:13" x14ac:dyDescent="0.25">
      <c r="A49" s="1">
        <v>46</v>
      </c>
      <c r="B49" s="2" t="s">
        <v>199</v>
      </c>
      <c r="C49" s="2" t="s">
        <v>153</v>
      </c>
      <c r="D49" s="5" t="s">
        <v>16</v>
      </c>
      <c r="E49" s="1" t="s">
        <v>183</v>
      </c>
      <c r="F49" s="8">
        <v>9789576583759</v>
      </c>
      <c r="G49" s="1">
        <v>1</v>
      </c>
      <c r="H49" s="5">
        <v>300</v>
      </c>
      <c r="I49" s="1">
        <f t="shared" si="2"/>
        <v>300</v>
      </c>
      <c r="J49" s="5" t="s">
        <v>15</v>
      </c>
      <c r="K49" s="5" t="s">
        <v>15</v>
      </c>
      <c r="L49" s="5" t="s">
        <v>15</v>
      </c>
      <c r="M49" s="5"/>
    </row>
    <row r="50" spans="1:13" ht="58.5" x14ac:dyDescent="0.25">
      <c r="A50" s="1">
        <v>47</v>
      </c>
      <c r="B50" s="2" t="s">
        <v>197</v>
      </c>
      <c r="C50" s="2" t="s">
        <v>154</v>
      </c>
      <c r="D50" s="5" t="s">
        <v>155</v>
      </c>
      <c r="E50" s="1" t="s">
        <v>183</v>
      </c>
      <c r="F50" s="3">
        <v>9789578640443</v>
      </c>
      <c r="G50" s="1">
        <v>1</v>
      </c>
      <c r="H50" s="5">
        <v>480</v>
      </c>
      <c r="I50" s="1">
        <f t="shared" si="2"/>
        <v>480</v>
      </c>
      <c r="J50" s="5" t="s">
        <v>15</v>
      </c>
      <c r="K50" s="5" t="s">
        <v>15</v>
      </c>
      <c r="L50" s="5" t="s">
        <v>15</v>
      </c>
      <c r="M50" s="5"/>
    </row>
    <row r="51" spans="1:13" ht="58.5" x14ac:dyDescent="0.25">
      <c r="A51" s="1">
        <v>48</v>
      </c>
      <c r="B51" s="2" t="s">
        <v>156</v>
      </c>
      <c r="C51" s="2" t="s">
        <v>154</v>
      </c>
      <c r="D51" s="5" t="s">
        <v>155</v>
      </c>
      <c r="E51" s="1" t="s">
        <v>183</v>
      </c>
      <c r="F51" s="3">
        <v>9789578640450</v>
      </c>
      <c r="G51" s="1">
        <v>1</v>
      </c>
      <c r="H51" s="5">
        <v>480</v>
      </c>
      <c r="I51" s="1">
        <f t="shared" si="2"/>
        <v>480</v>
      </c>
      <c r="J51" s="5" t="s">
        <v>15</v>
      </c>
      <c r="K51" s="5" t="s">
        <v>15</v>
      </c>
      <c r="L51" s="5" t="s">
        <v>15</v>
      </c>
      <c r="M51" s="5"/>
    </row>
    <row r="52" spans="1:13" ht="58.5" x14ac:dyDescent="0.25">
      <c r="A52" s="1">
        <v>49</v>
      </c>
      <c r="B52" s="2" t="s">
        <v>157</v>
      </c>
      <c r="C52" s="2" t="s">
        <v>154</v>
      </c>
      <c r="D52" s="5" t="s">
        <v>155</v>
      </c>
      <c r="E52" s="1" t="s">
        <v>183</v>
      </c>
      <c r="F52" s="3">
        <v>9789578640467</v>
      </c>
      <c r="G52" s="1">
        <v>1</v>
      </c>
      <c r="H52" s="5">
        <v>480</v>
      </c>
      <c r="I52" s="1">
        <f t="shared" si="2"/>
        <v>480</v>
      </c>
      <c r="J52" s="5" t="s">
        <v>15</v>
      </c>
      <c r="K52" s="5" t="s">
        <v>15</v>
      </c>
      <c r="L52" s="5" t="s">
        <v>15</v>
      </c>
      <c r="M52" s="5"/>
    </row>
    <row r="53" spans="1:13" ht="58.5" x14ac:dyDescent="0.25">
      <c r="A53" s="1">
        <v>50</v>
      </c>
      <c r="B53" s="2" t="s">
        <v>158</v>
      </c>
      <c r="C53" s="2" t="s">
        <v>154</v>
      </c>
      <c r="D53" s="5" t="s">
        <v>155</v>
      </c>
      <c r="E53" s="1" t="s">
        <v>183</v>
      </c>
      <c r="F53" s="3">
        <v>9789578640474</v>
      </c>
      <c r="G53" s="1">
        <v>1</v>
      </c>
      <c r="H53" s="5">
        <v>480</v>
      </c>
      <c r="I53" s="1">
        <f t="shared" si="2"/>
        <v>480</v>
      </c>
      <c r="J53" s="5" t="s">
        <v>15</v>
      </c>
      <c r="K53" s="5" t="s">
        <v>15</v>
      </c>
      <c r="L53" s="5" t="s">
        <v>15</v>
      </c>
      <c r="M53" s="5"/>
    </row>
    <row r="54" spans="1:13" x14ac:dyDescent="0.25">
      <c r="A54" s="1">
        <v>51</v>
      </c>
      <c r="B54" s="2" t="s">
        <v>159</v>
      </c>
      <c r="C54" s="2" t="s">
        <v>160</v>
      </c>
      <c r="D54" s="6" t="s">
        <v>21</v>
      </c>
      <c r="E54" s="1" t="s">
        <v>183</v>
      </c>
      <c r="F54" s="8">
        <v>9789573335443</v>
      </c>
      <c r="G54" s="1">
        <v>1</v>
      </c>
      <c r="H54" s="5">
        <v>320</v>
      </c>
      <c r="I54" s="1">
        <f t="shared" si="2"/>
        <v>320</v>
      </c>
      <c r="J54" s="5" t="s">
        <v>15</v>
      </c>
      <c r="K54" s="5" t="s">
        <v>15</v>
      </c>
      <c r="L54" s="5" t="s">
        <v>15</v>
      </c>
      <c r="M54" s="5"/>
    </row>
    <row r="55" spans="1:13" x14ac:dyDescent="0.25">
      <c r="A55" s="1">
        <v>53</v>
      </c>
      <c r="B55" s="2" t="s">
        <v>201</v>
      </c>
      <c r="C55" s="2" t="s">
        <v>161</v>
      </c>
      <c r="D55" s="5" t="s">
        <v>18</v>
      </c>
      <c r="E55" s="1" t="s">
        <v>183</v>
      </c>
      <c r="F55" s="8">
        <v>9789573273554</v>
      </c>
      <c r="G55" s="1">
        <v>1</v>
      </c>
      <c r="H55" s="5">
        <v>240</v>
      </c>
      <c r="I55" s="1">
        <f t="shared" si="2"/>
        <v>240</v>
      </c>
      <c r="J55" s="5" t="s">
        <v>15</v>
      </c>
      <c r="K55" s="5" t="s">
        <v>15</v>
      </c>
      <c r="L55" s="5" t="s">
        <v>15</v>
      </c>
      <c r="M55" s="5"/>
    </row>
    <row r="56" spans="1:13" x14ac:dyDescent="0.25">
      <c r="A56" s="1">
        <v>54</v>
      </c>
      <c r="B56" s="2" t="s">
        <v>162</v>
      </c>
      <c r="C56" s="2" t="s">
        <v>163</v>
      </c>
      <c r="D56" s="5" t="s">
        <v>164</v>
      </c>
      <c r="E56" s="1" t="s">
        <v>183</v>
      </c>
      <c r="F56" s="8">
        <v>9789869412322</v>
      </c>
      <c r="G56" s="1">
        <v>1</v>
      </c>
      <c r="H56" s="5">
        <v>250</v>
      </c>
      <c r="I56" s="1">
        <f t="shared" si="2"/>
        <v>250</v>
      </c>
      <c r="J56" s="5" t="s">
        <v>15</v>
      </c>
      <c r="K56" s="5" t="s">
        <v>15</v>
      </c>
      <c r="L56" s="5" t="s">
        <v>15</v>
      </c>
      <c r="M56" s="5"/>
    </row>
    <row r="57" spans="1:13" ht="39" x14ac:dyDescent="0.25">
      <c r="A57" s="1">
        <v>55</v>
      </c>
      <c r="B57" s="2" t="s">
        <v>165</v>
      </c>
      <c r="C57" s="2" t="s">
        <v>166</v>
      </c>
      <c r="D57" s="5" t="s">
        <v>118</v>
      </c>
      <c r="E57" s="1" t="s">
        <v>183</v>
      </c>
      <c r="F57" s="8">
        <v>9789865730369</v>
      </c>
      <c r="G57" s="1">
        <v>1</v>
      </c>
      <c r="H57" s="5">
        <v>420</v>
      </c>
      <c r="I57" s="1">
        <f t="shared" si="2"/>
        <v>420</v>
      </c>
      <c r="J57" s="5" t="s">
        <v>15</v>
      </c>
      <c r="K57" s="5" t="s">
        <v>15</v>
      </c>
      <c r="L57" s="5" t="s">
        <v>15</v>
      </c>
      <c r="M57" s="5"/>
    </row>
    <row r="58" spans="1:13" x14ac:dyDescent="0.25">
      <c r="A58" s="1">
        <v>56</v>
      </c>
      <c r="B58" s="2" t="s">
        <v>205</v>
      </c>
      <c r="C58" s="2" t="s">
        <v>167</v>
      </c>
      <c r="D58" s="5" t="s">
        <v>17</v>
      </c>
      <c r="E58" s="1" t="s">
        <v>183</v>
      </c>
      <c r="F58" s="8">
        <v>9789575035570</v>
      </c>
      <c r="G58" s="1">
        <v>1</v>
      </c>
      <c r="H58" s="5">
        <v>380</v>
      </c>
      <c r="I58" s="1">
        <f t="shared" si="2"/>
        <v>380</v>
      </c>
      <c r="J58" s="5" t="s">
        <v>15</v>
      </c>
      <c r="K58" s="5" t="s">
        <v>15</v>
      </c>
      <c r="L58" s="5" t="s">
        <v>15</v>
      </c>
      <c r="M58" s="5"/>
    </row>
    <row r="59" spans="1:13" ht="58.5" x14ac:dyDescent="0.25">
      <c r="A59" s="1">
        <v>57</v>
      </c>
      <c r="B59" s="2" t="s">
        <v>204</v>
      </c>
      <c r="C59" s="2" t="s">
        <v>168</v>
      </c>
      <c r="D59" s="5" t="s">
        <v>169</v>
      </c>
      <c r="E59" s="1" t="s">
        <v>183</v>
      </c>
      <c r="F59" s="8">
        <v>9789869785044</v>
      </c>
      <c r="G59" s="1">
        <v>1</v>
      </c>
      <c r="H59" s="5">
        <v>420</v>
      </c>
      <c r="I59" s="1">
        <f t="shared" si="2"/>
        <v>420</v>
      </c>
      <c r="J59" s="5" t="s">
        <v>15</v>
      </c>
      <c r="K59" s="5" t="s">
        <v>15</v>
      </c>
      <c r="L59" s="5" t="s">
        <v>15</v>
      </c>
      <c r="M59" s="5"/>
    </row>
    <row r="60" spans="1:13" ht="39" x14ac:dyDescent="0.25">
      <c r="A60" s="1">
        <v>58</v>
      </c>
      <c r="B60" s="2" t="s">
        <v>170</v>
      </c>
      <c r="C60" s="2" t="s">
        <v>171</v>
      </c>
      <c r="D60" s="5" t="s">
        <v>106</v>
      </c>
      <c r="E60" s="1" t="s">
        <v>183</v>
      </c>
      <c r="F60" s="8">
        <v>9789864930760</v>
      </c>
      <c r="G60" s="1">
        <v>1</v>
      </c>
      <c r="H60" s="5">
        <v>360</v>
      </c>
      <c r="I60" s="1">
        <f t="shared" si="2"/>
        <v>360</v>
      </c>
      <c r="J60" s="5" t="s">
        <v>15</v>
      </c>
      <c r="K60" s="5" t="s">
        <v>15</v>
      </c>
      <c r="L60" s="5" t="s">
        <v>15</v>
      </c>
      <c r="M60" s="5"/>
    </row>
    <row r="61" spans="1:13" ht="58.5" x14ac:dyDescent="0.25">
      <c r="A61" s="1">
        <v>59</v>
      </c>
      <c r="B61" s="2" t="s">
        <v>172</v>
      </c>
      <c r="C61" s="2" t="s">
        <v>173</v>
      </c>
      <c r="D61" s="5" t="s">
        <v>26</v>
      </c>
      <c r="E61" s="1" t="s">
        <v>183</v>
      </c>
      <c r="F61" s="8">
        <v>9789869702652</v>
      </c>
      <c r="G61" s="1">
        <v>1</v>
      </c>
      <c r="H61" s="5">
        <v>320</v>
      </c>
      <c r="I61" s="1">
        <f t="shared" si="2"/>
        <v>320</v>
      </c>
      <c r="J61" s="5" t="s">
        <v>15</v>
      </c>
      <c r="K61" s="5" t="s">
        <v>15</v>
      </c>
      <c r="L61" s="5" t="s">
        <v>15</v>
      </c>
      <c r="M61" s="5"/>
    </row>
    <row r="62" spans="1:13" ht="58.5" x14ac:dyDescent="0.25">
      <c r="A62" s="1">
        <v>60</v>
      </c>
      <c r="B62" s="2" t="s">
        <v>174</v>
      </c>
      <c r="C62" s="2" t="s">
        <v>175</v>
      </c>
      <c r="D62" s="5" t="s">
        <v>19</v>
      </c>
      <c r="E62" s="1" t="s">
        <v>183</v>
      </c>
      <c r="F62" s="8">
        <v>9789571379807</v>
      </c>
      <c r="G62" s="1">
        <v>1</v>
      </c>
      <c r="H62" s="5">
        <v>360</v>
      </c>
      <c r="I62" s="1">
        <f t="shared" si="2"/>
        <v>360</v>
      </c>
      <c r="J62" s="5" t="s">
        <v>15</v>
      </c>
      <c r="K62" s="5" t="s">
        <v>15</v>
      </c>
      <c r="L62" s="5" t="s">
        <v>15</v>
      </c>
      <c r="M62" s="5"/>
    </row>
    <row r="63" spans="1:13" ht="39" x14ac:dyDescent="0.25">
      <c r="A63" s="1">
        <v>61</v>
      </c>
      <c r="B63" s="2" t="s">
        <v>196</v>
      </c>
      <c r="C63" s="2" t="s">
        <v>176</v>
      </c>
      <c r="D63" s="5" t="s">
        <v>19</v>
      </c>
      <c r="E63" s="1" t="s">
        <v>183</v>
      </c>
      <c r="F63" s="8">
        <v>9789571380001</v>
      </c>
      <c r="G63" s="1">
        <v>1</v>
      </c>
      <c r="H63" s="5">
        <v>360</v>
      </c>
      <c r="I63" s="1">
        <f t="shared" si="2"/>
        <v>360</v>
      </c>
      <c r="J63" s="5" t="s">
        <v>15</v>
      </c>
      <c r="K63" s="5" t="s">
        <v>15</v>
      </c>
      <c r="L63" s="5" t="s">
        <v>15</v>
      </c>
      <c r="M63" s="5"/>
    </row>
    <row r="64" spans="1:13" x14ac:dyDescent="0.25">
      <c r="A64" s="1">
        <v>62</v>
      </c>
      <c r="B64" s="2" t="s">
        <v>177</v>
      </c>
      <c r="C64" s="2" t="s">
        <v>178</v>
      </c>
      <c r="D64" s="5" t="s">
        <v>19</v>
      </c>
      <c r="E64" s="1" t="s">
        <v>183</v>
      </c>
      <c r="F64" s="8">
        <v>9789571380797</v>
      </c>
      <c r="G64" s="1">
        <v>1</v>
      </c>
      <c r="H64" s="5">
        <v>499</v>
      </c>
      <c r="I64" s="1">
        <f t="shared" si="2"/>
        <v>499</v>
      </c>
      <c r="J64" s="5" t="s">
        <v>15</v>
      </c>
      <c r="K64" s="5" t="s">
        <v>15</v>
      </c>
      <c r="L64" s="5" t="s">
        <v>15</v>
      </c>
      <c r="M64" s="5"/>
    </row>
    <row r="65" spans="1:13" ht="39" x14ac:dyDescent="0.25">
      <c r="A65" s="1">
        <v>63</v>
      </c>
      <c r="B65" s="2" t="s">
        <v>179</v>
      </c>
      <c r="C65" s="2" t="s">
        <v>180</v>
      </c>
      <c r="D65" s="5" t="s">
        <v>19</v>
      </c>
      <c r="E65" s="1" t="s">
        <v>183</v>
      </c>
      <c r="F65" s="8">
        <v>9789571380803</v>
      </c>
      <c r="G65" s="1">
        <v>1</v>
      </c>
      <c r="H65" s="5">
        <v>380</v>
      </c>
      <c r="I65" s="1">
        <f t="shared" si="2"/>
        <v>380</v>
      </c>
      <c r="J65" s="5" t="s">
        <v>15</v>
      </c>
      <c r="K65" s="5" t="s">
        <v>15</v>
      </c>
      <c r="L65" s="5" t="s">
        <v>15</v>
      </c>
      <c r="M65" s="5"/>
    </row>
    <row r="66" spans="1:13" ht="39" x14ac:dyDescent="0.25">
      <c r="A66" s="1">
        <v>64</v>
      </c>
      <c r="B66" s="2" t="s">
        <v>181</v>
      </c>
      <c r="C66" s="2" t="s">
        <v>182</v>
      </c>
      <c r="D66" s="5" t="s">
        <v>19</v>
      </c>
      <c r="E66" s="1" t="s">
        <v>183</v>
      </c>
      <c r="F66" s="8">
        <v>9789571378879</v>
      </c>
      <c r="G66" s="1">
        <v>1</v>
      </c>
      <c r="H66" s="5">
        <v>350</v>
      </c>
      <c r="I66" s="1">
        <f t="shared" si="2"/>
        <v>350</v>
      </c>
      <c r="J66" s="5" t="s">
        <v>15</v>
      </c>
      <c r="K66" s="5" t="s">
        <v>15</v>
      </c>
      <c r="L66" s="5" t="s">
        <v>15</v>
      </c>
      <c r="M66" s="5"/>
    </row>
    <row r="67" spans="1:13" x14ac:dyDescent="0.25">
      <c r="A67" s="1" t="s">
        <v>13</v>
      </c>
      <c r="B67" s="2"/>
      <c r="C67" s="2"/>
      <c r="D67" s="5"/>
      <c r="E67" s="1"/>
      <c r="F67" s="3"/>
      <c r="G67" s="1"/>
      <c r="H67" s="5"/>
      <c r="I67" s="23">
        <f>SUM(I4:I66)</f>
        <v>23294</v>
      </c>
      <c r="J67" s="23"/>
      <c r="K67" s="23"/>
      <c r="L67" s="23"/>
      <c r="M67" s="4"/>
    </row>
    <row r="68" spans="1:13" ht="204.75" customHeight="1" x14ac:dyDescent="0.25">
      <c r="A68" s="35" t="s">
        <v>14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3" ht="82.5" customHeight="1" x14ac:dyDescent="0.25">
      <c r="A69" s="36" t="s">
        <v>28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</row>
    <row r="71" spans="1:13" x14ac:dyDescent="0.25">
      <c r="B71" s="25"/>
      <c r="C71" s="25"/>
      <c r="D71" s="9"/>
      <c r="E71" s="10"/>
      <c r="H71" s="9"/>
    </row>
  </sheetData>
  <mergeCells count="4">
    <mergeCell ref="A1:M1"/>
    <mergeCell ref="A2:M2"/>
    <mergeCell ref="A68:M68"/>
    <mergeCell ref="A69:L69"/>
  </mergeCells>
  <phoneticPr fontId="3" type="noConversion"/>
  <printOptions horizontalCentered="1"/>
  <pageMargins left="0.7" right="0.7" top="0.75" bottom="0.75" header="0.3" footer="0.3"/>
  <pageSetup paperSize="9" scale="7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2020-10-20T01:18:10Z</cp:lastPrinted>
  <dcterms:created xsi:type="dcterms:W3CDTF">2012-07-23T02:09:03Z</dcterms:created>
  <dcterms:modified xsi:type="dcterms:W3CDTF">2020-10-22T01:44:08Z</dcterms:modified>
</cp:coreProperties>
</file>